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70" windowWidth="15315" windowHeight="6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Лист1!$A$1:$L$152</definedName>
  </definedNames>
  <calcPr calcId="145621"/>
</workbook>
</file>

<file path=xl/calcChain.xml><?xml version="1.0" encoding="utf-8"?>
<calcChain xmlns="http://schemas.openxmlformats.org/spreadsheetml/2006/main">
  <c r="G31" i="1" l="1"/>
  <c r="G28" i="1" s="1"/>
  <c r="H61" i="1"/>
  <c r="H62" i="1"/>
  <c r="H60" i="1"/>
  <c r="G60" i="1"/>
  <c r="F60" i="1"/>
  <c r="F59" i="1" s="1"/>
  <c r="H67" i="1"/>
  <c r="G64" i="1"/>
  <c r="G63" i="1" s="1"/>
  <c r="G59" i="1" s="1"/>
  <c r="F64" i="1"/>
  <c r="G15" i="1" l="1"/>
  <c r="H139" i="1"/>
  <c r="F139" i="1"/>
  <c r="G139" i="1"/>
  <c r="H149" i="1"/>
  <c r="G87" i="1"/>
  <c r="G125" i="1"/>
  <c r="H118" i="1" l="1"/>
  <c r="H119" i="1"/>
  <c r="H120" i="1"/>
  <c r="H121" i="1"/>
  <c r="H122" i="1"/>
  <c r="H148" i="1" l="1"/>
  <c r="H110" i="1" l="1"/>
  <c r="H109" i="1" l="1"/>
  <c r="F106" i="1"/>
  <c r="F87" i="1" s="1"/>
  <c r="G106" i="1"/>
  <c r="M151" i="1" l="1"/>
  <c r="J84" i="1"/>
  <c r="I87" i="1"/>
  <c r="J87" i="1"/>
  <c r="L87" i="1"/>
  <c r="M87" i="1"/>
  <c r="K103" i="1"/>
  <c r="K104" i="1"/>
  <c r="H103" i="1"/>
  <c r="H104" i="1"/>
  <c r="H111" i="1"/>
  <c r="J83" i="1" l="1"/>
  <c r="J151" i="1" s="1"/>
  <c r="H92" i="1"/>
  <c r="G83" i="1" l="1"/>
  <c r="G151" i="1" s="1"/>
  <c r="H93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5" i="1"/>
  <c r="N66" i="1"/>
  <c r="N70" i="1"/>
  <c r="N71" i="1"/>
  <c r="N72" i="1"/>
  <c r="N73" i="1"/>
  <c r="N74" i="1"/>
  <c r="N75" i="1"/>
  <c r="N76" i="1"/>
  <c r="N77" i="1"/>
  <c r="N79" i="1"/>
  <c r="N80" i="1"/>
  <c r="N82" i="1"/>
  <c r="N85" i="1"/>
  <c r="N86" i="1"/>
  <c r="N88" i="1"/>
  <c r="N89" i="1"/>
  <c r="N90" i="1"/>
  <c r="N91" i="1"/>
  <c r="N94" i="1"/>
  <c r="N95" i="1"/>
  <c r="N96" i="1"/>
  <c r="N97" i="1"/>
  <c r="N98" i="1"/>
  <c r="N99" i="1"/>
  <c r="N100" i="1"/>
  <c r="N101" i="1"/>
  <c r="N102" i="1"/>
  <c r="N103" i="1"/>
  <c r="N105" i="1"/>
  <c r="N108" i="1"/>
  <c r="N112" i="1"/>
  <c r="N113" i="1"/>
  <c r="N114" i="1"/>
  <c r="N115" i="1"/>
  <c r="N116" i="1"/>
  <c r="N117" i="1"/>
  <c r="N118" i="1"/>
  <c r="N119" i="1"/>
  <c r="N120" i="1"/>
  <c r="N121" i="1"/>
  <c r="N123" i="1"/>
  <c r="N124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1" i="1"/>
  <c r="N142" i="1"/>
  <c r="N143" i="1"/>
  <c r="N144" i="1"/>
  <c r="N145" i="1"/>
  <c r="N146" i="1"/>
  <c r="N147" i="1"/>
  <c r="N150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5" i="1"/>
  <c r="K66" i="1"/>
  <c r="K70" i="1"/>
  <c r="K71" i="1"/>
  <c r="K72" i="1"/>
  <c r="K73" i="1"/>
  <c r="K74" i="1"/>
  <c r="K75" i="1"/>
  <c r="K76" i="1"/>
  <c r="K77" i="1"/>
  <c r="K79" i="1"/>
  <c r="K80" i="1"/>
  <c r="K82" i="1"/>
  <c r="K85" i="1"/>
  <c r="K86" i="1"/>
  <c r="K88" i="1"/>
  <c r="K89" i="1"/>
  <c r="K90" i="1"/>
  <c r="K91" i="1"/>
  <c r="K94" i="1"/>
  <c r="K95" i="1"/>
  <c r="K96" i="1"/>
  <c r="K97" i="1"/>
  <c r="K98" i="1"/>
  <c r="K99" i="1"/>
  <c r="K100" i="1"/>
  <c r="K101" i="1"/>
  <c r="K102" i="1"/>
  <c r="K105" i="1"/>
  <c r="K108" i="1"/>
  <c r="K112" i="1"/>
  <c r="K113" i="1"/>
  <c r="K114" i="1"/>
  <c r="K115" i="1"/>
  <c r="K116" i="1"/>
  <c r="K117" i="1"/>
  <c r="K118" i="1"/>
  <c r="K119" i="1"/>
  <c r="K120" i="1"/>
  <c r="K121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41" i="1"/>
  <c r="K142" i="1"/>
  <c r="K143" i="1"/>
  <c r="K144" i="1"/>
  <c r="K145" i="1"/>
  <c r="K146" i="1"/>
  <c r="K147" i="1"/>
  <c r="K150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5" i="1"/>
  <c r="H66" i="1"/>
  <c r="H70" i="1"/>
  <c r="H71" i="1"/>
  <c r="H72" i="1"/>
  <c r="H73" i="1"/>
  <c r="H74" i="1"/>
  <c r="H75" i="1"/>
  <c r="H76" i="1"/>
  <c r="H77" i="1"/>
  <c r="H79" i="1"/>
  <c r="H80" i="1"/>
  <c r="H82" i="1"/>
  <c r="H85" i="1"/>
  <c r="H86" i="1"/>
  <c r="H88" i="1"/>
  <c r="H89" i="1"/>
  <c r="H90" i="1"/>
  <c r="H91" i="1"/>
  <c r="H94" i="1"/>
  <c r="H95" i="1"/>
  <c r="H96" i="1"/>
  <c r="H97" i="1"/>
  <c r="H98" i="1"/>
  <c r="H99" i="1"/>
  <c r="H100" i="1"/>
  <c r="H101" i="1"/>
  <c r="H102" i="1"/>
  <c r="H105" i="1"/>
  <c r="H108" i="1"/>
  <c r="H112" i="1"/>
  <c r="H113" i="1"/>
  <c r="H114" i="1"/>
  <c r="H115" i="1"/>
  <c r="H116" i="1"/>
  <c r="H117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7" i="1"/>
  <c r="H150" i="1"/>
  <c r="L106" i="1" l="1"/>
  <c r="I106" i="1"/>
  <c r="K106" i="1" l="1"/>
  <c r="K87" i="1" s="1"/>
  <c r="H106" i="1"/>
  <c r="H87" i="1" s="1"/>
  <c r="N106" i="1"/>
  <c r="N87" i="1" s="1"/>
  <c r="L140" i="1"/>
  <c r="I140" i="1"/>
  <c r="F140" i="1"/>
  <c r="L125" i="1"/>
  <c r="N125" i="1" s="1"/>
  <c r="I125" i="1"/>
  <c r="K125" i="1" s="1"/>
  <c r="F125" i="1"/>
  <c r="H125" i="1" s="1"/>
  <c r="L84" i="1"/>
  <c r="N84" i="1" s="1"/>
  <c r="I84" i="1"/>
  <c r="K84" i="1" s="1"/>
  <c r="F84" i="1"/>
  <c r="H84" i="1" s="1"/>
  <c r="H140" i="1" l="1"/>
  <c r="I139" i="1"/>
  <c r="K139" i="1" s="1"/>
  <c r="K140" i="1"/>
  <c r="L139" i="1"/>
  <c r="N139" i="1" s="1"/>
  <c r="N140" i="1"/>
  <c r="F83" i="1"/>
  <c r="H83" i="1" s="1"/>
  <c r="I83" i="1" l="1"/>
  <c r="K83" i="1" s="1"/>
  <c r="L83" i="1"/>
  <c r="N83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9" i="1"/>
  <c r="K69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81" i="1" l="1"/>
  <c r="N81" i="1" s="1"/>
  <c r="L69" i="1"/>
  <c r="N69" i="1" s="1"/>
  <c r="I78" i="1"/>
  <c r="K78" i="1" s="1"/>
  <c r="L78" i="1"/>
  <c r="N78" i="1" s="1"/>
  <c r="I33" i="1"/>
  <c r="K33" i="1" s="1"/>
  <c r="L33" i="1"/>
  <c r="N33" i="1" s="1"/>
  <c r="F31" i="1"/>
  <c r="H31" i="1" s="1"/>
  <c r="F69" i="1"/>
  <c r="H69" i="1" s="1"/>
  <c r="F78" i="1"/>
  <c r="H78" i="1" s="1"/>
  <c r="L68" i="1" l="1"/>
  <c r="N68" i="1" s="1"/>
  <c r="I68" i="1"/>
  <c r="K68" i="1" s="1"/>
  <c r="F68" i="1"/>
  <c r="H68" i="1" s="1"/>
  <c r="F33" i="1" l="1"/>
  <c r="H33" i="1" s="1"/>
  <c r="I81" i="1" l="1"/>
  <c r="K81" i="1" s="1"/>
  <c r="F81" i="1"/>
  <c r="H81" i="1" s="1"/>
  <c r="L64" i="1"/>
  <c r="N64" i="1" s="1"/>
  <c r="I64" i="1"/>
  <c r="K64" i="1" s="1"/>
  <c r="H64" i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3" i="1"/>
  <c r="K63" i="1" s="1"/>
  <c r="L50" i="1"/>
  <c r="N50" i="1" s="1"/>
  <c r="F28" i="1"/>
  <c r="H28" i="1" s="1"/>
  <c r="F63" i="1"/>
  <c r="L63" i="1"/>
  <c r="N63" i="1" s="1"/>
  <c r="L56" i="1"/>
  <c r="N56" i="1" s="1"/>
  <c r="L35" i="1"/>
  <c r="N35" i="1" s="1"/>
  <c r="I35" i="1"/>
  <c r="K35" i="1" s="1"/>
  <c r="I56" i="1"/>
  <c r="K56" i="1" s="1"/>
  <c r="H59" i="1" l="1"/>
  <c r="H63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51" i="1" l="1"/>
  <c r="H151" i="1" s="1"/>
  <c r="H15" i="1"/>
  <c r="L151" i="1"/>
  <c r="N151" i="1" s="1"/>
  <c r="N15" i="1"/>
  <c r="I151" i="1"/>
  <c r="K151" i="1" s="1"/>
  <c r="K15" i="1"/>
</calcChain>
</file>

<file path=xl/sharedStrings.xml><?xml version="1.0" encoding="utf-8"?>
<sst xmlns="http://schemas.openxmlformats.org/spreadsheetml/2006/main" count="284" uniqueCount="242">
  <si>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</si>
  <si>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</si>
  <si>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</si>
  <si>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</si>
  <si>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</si>
  <si>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</si>
  <si>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</si>
  <si>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</si>
  <si>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</si>
  <si>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</si>
  <si>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</si>
  <si>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</si>
  <si>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</si>
  <si>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</si>
  <si>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</si>
  <si>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</si>
  <si>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</si>
  <si>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</si>
  <si>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</si>
  <si>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</si>
  <si>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</si>
  <si>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</si>
  <si>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</si>
  <si>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</si>
  <si>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</si>
  <si>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</si>
  <si>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</si>
  <si>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</si>
  <si>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</si>
  <si>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</si>
  <si>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</si>
  <si>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</si>
  <si>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</si>
  <si>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</si>
  <si>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</si>
  <si>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</si>
  <si>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</si>
  <si>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</si>
  <si>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</si>
  <si>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</si>
  <si>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</si>
  <si>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</si>
  <si>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</si>
  <si>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</si>
  <si>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</si>
  <si>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</si>
  <si>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</si>
  <si>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</si>
  <si>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</si>
  <si>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</si>
  <si>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</si>
  <si>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</si>
  <si>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</si>
  <si>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</si>
  <si>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</si>
  <si>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</si>
  <si>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</si>
  <si>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</si>
  <si>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</si>
  <si>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</si>
  <si>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</si>
  <si>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</si>
  <si>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</si>
  <si>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</si>
  <si>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</si>
  <si>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</si>
  <si>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</si>
  <si>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</si>
  <si>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</si>
  <si>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</si>
  <si>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</si>
  <si>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</si>
  <si>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</si>
  <si>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</si>
  <si>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</si>
  <si>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</si>
  <si>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</si>
  <si>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</si>
  <si>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</si>
  <si>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</si>
  <si>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</si>
  <si>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</si>
  <si>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</si>
  <si>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</si>
  <si>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</si>
  <si>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</si>
  <si>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</si>
  <si>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</si>
  <si>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</si>
  <si>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</si>
  <si>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</si>
  <si>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</si>
  <si>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</si>
  <si>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</si>
  <si>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</si>
  <si>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</si>
  <si>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</si>
  <si>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</si>
  <si>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</si>
  <si>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</si>
  <si>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</si>
  <si>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</si>
  <si>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</si>
  <si>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</si>
  <si>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</si>
  <si>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</si>
  <si>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</si>
  <si>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</si>
  <si>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</si>
  <si>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</si>
  <si>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</si>
  <si>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</si>
  <si>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</si>
  <si>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</si>
  <si>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</si>
  <si>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</si>
  <si>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</si>
  <si>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</si>
  <si>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</si>
  <si>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</si>
  <si>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</si>
  <si>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</si>
  <si>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</si>
  <si>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</si>
  <si>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</si>
  <si>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</si>
  <si>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</si>
  <si>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</si>
  <si>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</si>
  <si>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</si>
  <si>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</si>
  <si>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</si>
  <si>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</si>
  <si>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</si>
  <si>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</si>
  <si>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</si>
  <si>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</si>
  <si>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</si>
  <si>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</si>
  <si>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</si>
  <si>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</si>
  <si>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</si>
  <si>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</si>
  <si>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</si>
  <si>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</si>
  <si>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</si>
  <si>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</si>
  <si>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</si>
  <si>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</si>
  <si>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</si>
  <si>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</si>
  <si>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</si>
  <si>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</si>
  <si>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</si>
  <si>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</si>
  <si>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</si>
  <si>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</si>
  <si>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</si>
  <si>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</si>
  <si>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</si>
  <si>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</si>
  <si>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</si>
  <si>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</si>
  <si>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</si>
  <si>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</si>
  <si>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</si>
  <si>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</si>
  <si>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</si>
  <si>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</si>
  <si>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</si>
  <si>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</si>
  <si>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</si>
  <si>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</si>
  <si>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</si>
  <si>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</si>
  <si>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</si>
  <si>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</si>
  <si>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</si>
  <si>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</si>
  <si>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</si>
  <si>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</si>
  <si>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</si>
  <si>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</si>
  <si>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</si>
  <si>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</si>
  <si>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</si>
  <si>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</si>
  <si>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</si>
  <si>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</si>
  <si>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</si>
  <si>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</si>
  <si>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</si>
  <si>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</si>
  <si>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</si>
  <si>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</si>
  <si>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</si>
  <si>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</si>
  <si>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</si>
  <si>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</si>
  <si>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</si>
  <si>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</si>
  <si>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</si>
  <si>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</si>
  <si>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</si>
  <si>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</si>
  <si>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</si>
  <si>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</si>
  <si>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</si>
  <si>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</si>
  <si>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</si>
  <si>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</si>
  <si>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</si>
  <si>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</si>
  <si>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</si>
  <si>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</si>
  <si>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</si>
  <si>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</si>
  <si>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</si>
  <si>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</si>
  <si>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</si>
  <si>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</si>
  <si>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</si>
  <si>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</si>
  <si>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</si>
  <si>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</si>
  <si>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</si>
  <si>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</si>
  <si>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</si>
  <si>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</si>
  <si>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</si>
  <si>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</si>
  <si>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</si>
  <si>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</si>
  <si>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</si>
  <si>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</si>
  <si>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</si>
  <si>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</si>
  <si>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 xml:space="preserve">                                                                            Приложение №1.3.</t>
  </si>
  <si>
    <t xml:space="preserve"> 2022 год</t>
  </si>
  <si>
    <t xml:space="preserve"> 2023 год </t>
  </si>
  <si>
    <t xml:space="preserve">2024 год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</si>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</sst>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4" borderId="1" xfId="0" quotePrefix="1" applyNumberFormat="1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wrapText="1"/>
    </xf>
    <xf numFmtId="1" fontId="3" fillId="4" borderId="2" xfId="0" quotePrefix="1" applyNumberFormat="1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left" vertical="center" wrapText="1"/>
    </xf>
    <xf numFmtId="1" fontId="3" fillId="4" borderId="6" xfId="0" quotePrefix="1" applyNumberFormat="1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"/>
  <sheetViews>
    <sheetView tabSelected="1" topLeftCell="D1" zoomScale="80" zoomScaleNormal="80" zoomScaleSheetLayoutView="90" workbookViewId="0">
      <selection activeCell="Q13" sqref="Q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570312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16"/>
      <c r="F1" s="116"/>
      <c r="G1" s="93"/>
      <c r="H1" s="93"/>
      <c r="I1" s="10"/>
      <c r="J1" s="93"/>
      <c r="K1" s="93"/>
    </row>
    <row r="2" spans="4:21" ht="15" customHeight="1" x14ac:dyDescent="0.25">
      <c r="E2" s="40"/>
      <c r="F2" s="116" t="s">
        <v>214</v>
      </c>
      <c r="G2" s="116"/>
      <c r="H2" s="116"/>
      <c r="I2" s="116"/>
      <c r="J2" s="116"/>
      <c r="K2" s="116"/>
      <c r="L2" s="116"/>
      <c r="M2" s="116"/>
      <c r="N2" s="93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16"/>
      <c r="G3" s="116"/>
      <c r="H3" s="116"/>
      <c r="I3" s="116"/>
      <c r="J3" s="116"/>
      <c r="K3" s="116"/>
      <c r="L3" s="116"/>
      <c r="M3" s="116"/>
      <c r="N3" s="93"/>
    </row>
    <row r="4" spans="4:21" x14ac:dyDescent="0.25">
      <c r="E4" s="7"/>
      <c r="F4" s="116"/>
      <c r="G4" s="116"/>
      <c r="H4" s="116"/>
      <c r="I4" s="116"/>
      <c r="J4" s="116"/>
      <c r="K4" s="116"/>
      <c r="L4" s="116"/>
      <c r="M4" s="116"/>
      <c r="N4" s="93"/>
    </row>
    <row r="5" spans="4:21" ht="51.75" customHeight="1" x14ac:dyDescent="0.25">
      <c r="E5" s="8"/>
      <c r="F5" s="116"/>
      <c r="G5" s="116"/>
      <c r="H5" s="116"/>
      <c r="I5" s="116"/>
      <c r="J5" s="116"/>
      <c r="K5" s="116"/>
      <c r="L5" s="116"/>
      <c r="M5" s="116"/>
      <c r="N5" s="93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21" t="s">
        <v>237</v>
      </c>
      <c r="F8" s="121"/>
      <c r="G8" s="121"/>
      <c r="H8" s="121"/>
      <c r="I8" s="121"/>
      <c r="J8" s="121"/>
      <c r="K8" s="121"/>
      <c r="L8" s="121"/>
      <c r="M8" s="96"/>
      <c r="N8" s="96"/>
    </row>
    <row r="9" spans="4:21" ht="60" customHeight="1" x14ac:dyDescent="0.25">
      <c r="E9" s="40"/>
      <c r="F9" s="125" t="s">
        <v>213</v>
      </c>
      <c r="G9" s="125"/>
      <c r="H9" s="125"/>
      <c r="I9" s="125"/>
      <c r="J9" s="125"/>
      <c r="K9" s="125"/>
      <c r="L9" s="125"/>
      <c r="M9" s="125"/>
      <c r="N9" s="98"/>
    </row>
    <row r="10" spans="4:21" ht="22.5" customHeight="1" x14ac:dyDescent="0.25">
      <c r="E10" s="121"/>
      <c r="F10" s="121"/>
      <c r="G10" s="121"/>
      <c r="H10" s="121"/>
      <c r="I10" s="121"/>
      <c r="J10" s="121"/>
      <c r="K10" s="121"/>
      <c r="L10" s="121"/>
      <c r="M10" s="96"/>
      <c r="N10" s="96"/>
    </row>
    <row r="11" spans="4:21" x14ac:dyDescent="0.25">
      <c r="E11" s="121"/>
      <c r="F11" s="121"/>
      <c r="G11" s="121"/>
      <c r="H11" s="121"/>
      <c r="I11" s="121"/>
      <c r="J11" s="96"/>
      <c r="K11" s="96"/>
      <c r="L11" s="37"/>
      <c r="M11" s="96"/>
      <c r="N11" s="96"/>
    </row>
    <row r="12" spans="4:21" ht="75.75" customHeight="1" x14ac:dyDescent="0.25">
      <c r="D12" s="122" t="s">
        <v>236</v>
      </c>
      <c r="E12" s="122"/>
      <c r="F12" s="122"/>
      <c r="G12" s="122"/>
      <c r="H12" s="122"/>
      <c r="I12" s="122"/>
      <c r="J12" s="122"/>
      <c r="K12" s="122"/>
      <c r="L12" s="122"/>
      <c r="M12" s="97"/>
      <c r="N12" s="97"/>
    </row>
    <row r="13" spans="4:21" ht="19.5" customHeight="1" x14ac:dyDescent="0.25">
      <c r="I13" t="s">
        <v>158</v>
      </c>
      <c r="M13" s="1" t="s">
        <v>241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99" t="s">
        <v>238</v>
      </c>
      <c r="H14" s="100" t="s">
        <v>215</v>
      </c>
      <c r="I14" s="2" t="s">
        <v>211</v>
      </c>
      <c r="J14" s="99" t="s">
        <v>239</v>
      </c>
      <c r="K14" s="100" t="s">
        <v>216</v>
      </c>
      <c r="L14" s="2" t="s">
        <v>212</v>
      </c>
      <c r="M14" s="99" t="s">
        <v>240</v>
      </c>
      <c r="N14" s="100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F17+F22+F28+F35+F38+F50+F56+F59+F68+F81</f>
        <v>196735000</v>
      </c>
      <c r="G15" s="103">
        <f>G17+G22+G28+G35+G38+G50+G56+G59+G68+G81</f>
        <v>10019010.17</v>
      </c>
      <c r="H15" s="31">
        <f>G15+F15</f>
        <v>206754010.16999999</v>
      </c>
      <c r="I15" s="31">
        <f>I17+I22+I28+I35+I38+I50+I56+I59+I68+I81</f>
        <v>224704000</v>
      </c>
      <c r="J15" s="31"/>
      <c r="K15" s="31">
        <f>J15+I15</f>
        <v>224704000</v>
      </c>
      <c r="L15" s="31">
        <f>L17+L22+L28+L35+L38+L50+L56+L59+L68+L81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83" si="0">G16+F16</f>
        <v>146982000</v>
      </c>
      <c r="I16" s="31">
        <f t="shared" ref="I16:L16" si="1">I17</f>
        <v>184185000</v>
      </c>
      <c r="J16" s="31"/>
      <c r="K16" s="31">
        <f t="shared" ref="K16:K83" si="2">J16+I16</f>
        <v>184185000</v>
      </c>
      <c r="L16" s="31">
        <f t="shared" si="1"/>
        <v>212099000</v>
      </c>
      <c r="M16" s="31"/>
      <c r="N16" s="31">
        <f t="shared" ref="N16:N83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83.25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4"/>
      <c r="H22" s="31">
        <f t="shared" si="0"/>
        <v>12718000</v>
      </c>
      <c r="I22" s="47">
        <f t="shared" ref="I22:L22" si="5">I23</f>
        <v>12618000</v>
      </c>
      <c r="J22" s="94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5"/>
      <c r="H24" s="31">
        <f t="shared" si="0"/>
        <v>6613000</v>
      </c>
      <c r="I24" s="52">
        <v>6563000</v>
      </c>
      <c r="J24" s="95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67">
        <f>G29+G31+G34</f>
        <v>4154015.35</v>
      </c>
      <c r="H28" s="31">
        <f t="shared" si="0"/>
        <v>17060015.350000001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67">
        <f>G32</f>
        <v>4154015.35</v>
      </c>
      <c r="H31" s="31">
        <f t="shared" si="0"/>
        <v>7636015.3499999996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115">
        <v>4154015.35</v>
      </c>
      <c r="H32" s="31">
        <f t="shared" si="0"/>
        <v>7636015.3499999996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23" t="s">
        <v>43</v>
      </c>
      <c r="E52" s="117" t="s">
        <v>14</v>
      </c>
      <c r="F52" s="119">
        <v>335000</v>
      </c>
      <c r="G52" s="94"/>
      <c r="H52" s="31">
        <f t="shared" si="0"/>
        <v>335000</v>
      </c>
      <c r="I52" s="119">
        <v>360000</v>
      </c>
      <c r="J52" s="94"/>
      <c r="K52" s="31">
        <f t="shared" si="2"/>
        <v>360000</v>
      </c>
      <c r="L52" s="119">
        <v>385000</v>
      </c>
      <c r="M52" s="34"/>
      <c r="N52" s="31">
        <f t="shared" si="3"/>
        <v>385000</v>
      </c>
    </row>
    <row r="53" spans="4:14" x14ac:dyDescent="0.25">
      <c r="D53" s="124"/>
      <c r="E53" s="118"/>
      <c r="F53" s="120"/>
      <c r="G53" s="95"/>
      <c r="H53" s="31">
        <f t="shared" si="0"/>
        <v>0</v>
      </c>
      <c r="I53" s="120"/>
      <c r="J53" s="95"/>
      <c r="K53" s="31">
        <f t="shared" si="2"/>
        <v>0</v>
      </c>
      <c r="L53" s="12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F63+F60</f>
        <v>10465000</v>
      </c>
      <c r="G59" s="115">
        <f>G63+G60</f>
        <v>5864994.8199999994</v>
      </c>
      <c r="H59" s="31">
        <f t="shared" si="0"/>
        <v>16329994.82</v>
      </c>
      <c r="I59" s="34">
        <f>I63</f>
        <v>465000</v>
      </c>
      <c r="J59" s="34"/>
      <c r="K59" s="31">
        <f t="shared" si="2"/>
        <v>465000</v>
      </c>
      <c r="L59" s="34">
        <f>L63</f>
        <v>465000</v>
      </c>
      <c r="M59" s="34"/>
      <c r="N59" s="31">
        <f t="shared" si="3"/>
        <v>465000</v>
      </c>
    </row>
    <row r="60" spans="4:14" ht="90" x14ac:dyDescent="0.25">
      <c r="D60" s="56" t="s">
        <v>235</v>
      </c>
      <c r="E60" s="42" t="s">
        <v>234</v>
      </c>
      <c r="F60" s="34">
        <f>F61+F62</f>
        <v>0</v>
      </c>
      <c r="G60" s="115">
        <f>G61+G62</f>
        <v>302590</v>
      </c>
      <c r="H60" s="31">
        <f>F60+G60</f>
        <v>302590</v>
      </c>
      <c r="I60" s="34"/>
      <c r="J60" s="34"/>
      <c r="K60" s="31"/>
      <c r="L60" s="34"/>
      <c r="M60" s="34"/>
      <c r="N60" s="31"/>
    </row>
    <row r="61" spans="4:14" ht="93.75" customHeight="1" x14ac:dyDescent="0.25">
      <c r="D61" s="56" t="s">
        <v>230</v>
      </c>
      <c r="E61" s="42" t="s">
        <v>232</v>
      </c>
      <c r="F61" s="34"/>
      <c r="G61" s="67">
        <v>234150</v>
      </c>
      <c r="H61" s="32">
        <f t="shared" ref="H61:H62" si="21">F61+G61</f>
        <v>234150</v>
      </c>
      <c r="I61" s="34"/>
      <c r="J61" s="34"/>
      <c r="K61" s="31"/>
      <c r="L61" s="34"/>
      <c r="M61" s="34"/>
      <c r="N61" s="31"/>
    </row>
    <row r="62" spans="4:14" ht="105" x14ac:dyDescent="0.25">
      <c r="D62" s="56" t="s">
        <v>231</v>
      </c>
      <c r="E62" s="42" t="s">
        <v>233</v>
      </c>
      <c r="F62" s="34"/>
      <c r="G62" s="67">
        <v>68440</v>
      </c>
      <c r="H62" s="32">
        <f t="shared" si="21"/>
        <v>68440</v>
      </c>
      <c r="I62" s="34"/>
      <c r="J62" s="34"/>
      <c r="K62" s="31"/>
      <c r="L62" s="34"/>
      <c r="M62" s="34"/>
      <c r="N62" s="31"/>
    </row>
    <row r="63" spans="4:14" ht="30" x14ac:dyDescent="0.25">
      <c r="D63" s="56" t="s">
        <v>46</v>
      </c>
      <c r="E63" s="42" t="s">
        <v>177</v>
      </c>
      <c r="F63" s="34">
        <f>F64</f>
        <v>10465000</v>
      </c>
      <c r="G63" s="67">
        <f>G64</f>
        <v>5562404.8199999994</v>
      </c>
      <c r="H63" s="31">
        <f t="shared" si="0"/>
        <v>16027404.82</v>
      </c>
      <c r="I63" s="34">
        <f t="shared" ref="I63:L63" si="22">I64</f>
        <v>465000</v>
      </c>
      <c r="J63" s="34"/>
      <c r="K63" s="31">
        <f t="shared" si="2"/>
        <v>465000</v>
      </c>
      <c r="L63" s="34">
        <f t="shared" si="22"/>
        <v>465000</v>
      </c>
      <c r="M63" s="34"/>
      <c r="N63" s="31">
        <f t="shared" si="3"/>
        <v>465000</v>
      </c>
    </row>
    <row r="64" spans="4:14" ht="45" x14ac:dyDescent="0.25">
      <c r="D64" s="56" t="s">
        <v>47</v>
      </c>
      <c r="E64" s="42" t="s">
        <v>18</v>
      </c>
      <c r="F64" s="34">
        <f>F65+F66+F67</f>
        <v>10465000</v>
      </c>
      <c r="G64" s="67">
        <f>G65+G66+G67</f>
        <v>5562404.8199999994</v>
      </c>
      <c r="H64" s="31">
        <f t="shared" si="0"/>
        <v>16027404.82</v>
      </c>
      <c r="I64" s="34">
        <f t="shared" ref="I64:L64" si="23">I65+I66</f>
        <v>465000</v>
      </c>
      <c r="J64" s="34"/>
      <c r="K64" s="31">
        <f t="shared" si="2"/>
        <v>465000</v>
      </c>
      <c r="L64" s="34">
        <f t="shared" si="23"/>
        <v>465000</v>
      </c>
      <c r="M64" s="34"/>
      <c r="N64" s="31">
        <f t="shared" si="3"/>
        <v>465000</v>
      </c>
    </row>
    <row r="65" spans="4:14" ht="75" x14ac:dyDescent="0.25">
      <c r="D65" s="56" t="s">
        <v>84</v>
      </c>
      <c r="E65" s="42" t="s">
        <v>94</v>
      </c>
      <c r="F65" s="34">
        <v>10250000</v>
      </c>
      <c r="G65" s="115">
        <v>5265736.1399999997</v>
      </c>
      <c r="H65" s="31">
        <f t="shared" si="0"/>
        <v>15515736.140000001</v>
      </c>
      <c r="I65" s="34">
        <v>250000</v>
      </c>
      <c r="J65" s="34"/>
      <c r="K65" s="31">
        <f t="shared" si="2"/>
        <v>250000</v>
      </c>
      <c r="L65" s="34">
        <v>250000</v>
      </c>
      <c r="M65" s="34"/>
      <c r="N65" s="31">
        <f t="shared" si="3"/>
        <v>250000</v>
      </c>
    </row>
    <row r="66" spans="4:14" ht="60" x14ac:dyDescent="0.25">
      <c r="D66" s="56" t="s">
        <v>70</v>
      </c>
      <c r="E66" s="42" t="s">
        <v>178</v>
      </c>
      <c r="F66" s="34">
        <v>215000</v>
      </c>
      <c r="G66" s="115">
        <v>264118.68</v>
      </c>
      <c r="H66" s="31">
        <f t="shared" si="0"/>
        <v>479118.68</v>
      </c>
      <c r="I66" s="34">
        <v>215000</v>
      </c>
      <c r="J66" s="34"/>
      <c r="K66" s="31">
        <f t="shared" si="2"/>
        <v>215000</v>
      </c>
      <c r="L66" s="34">
        <v>215000</v>
      </c>
      <c r="M66" s="34"/>
      <c r="N66" s="31">
        <f t="shared" si="3"/>
        <v>215000</v>
      </c>
    </row>
    <row r="67" spans="4:14" ht="60" x14ac:dyDescent="0.25">
      <c r="D67" s="56" t="s">
        <v>228</v>
      </c>
      <c r="E67" s="42" t="s">
        <v>229</v>
      </c>
      <c r="F67" s="34"/>
      <c r="G67" s="115">
        <v>32550</v>
      </c>
      <c r="H67" s="32">
        <f t="shared" si="0"/>
        <v>32550</v>
      </c>
      <c r="I67" s="34"/>
      <c r="J67" s="34"/>
      <c r="K67" s="31"/>
      <c r="L67" s="34"/>
      <c r="M67" s="34"/>
      <c r="N67" s="31"/>
    </row>
    <row r="68" spans="4:14" ht="24.75" customHeight="1" x14ac:dyDescent="0.25">
      <c r="D68" s="17" t="s">
        <v>48</v>
      </c>
      <c r="E68" s="18" t="s">
        <v>19</v>
      </c>
      <c r="F68" s="31">
        <f>F69+F78</f>
        <v>1354000</v>
      </c>
      <c r="G68" s="31"/>
      <c r="H68" s="31">
        <f t="shared" si="0"/>
        <v>1354000</v>
      </c>
      <c r="I68" s="31">
        <f t="shared" ref="I68:L68" si="24">I69+I78</f>
        <v>1366000</v>
      </c>
      <c r="J68" s="31"/>
      <c r="K68" s="31">
        <f t="shared" si="2"/>
        <v>1366000</v>
      </c>
      <c r="L68" s="31">
        <f t="shared" si="24"/>
        <v>1364000</v>
      </c>
      <c r="M68" s="31"/>
      <c r="N68" s="31">
        <f t="shared" si="3"/>
        <v>1364000</v>
      </c>
    </row>
    <row r="69" spans="4:14" ht="48" customHeight="1" x14ac:dyDescent="0.25">
      <c r="D69" s="38" t="s">
        <v>183</v>
      </c>
      <c r="E69" s="49" t="s">
        <v>184</v>
      </c>
      <c r="F69" s="31">
        <f>F70+F71+F72+F73+F74+F75+F76+F77</f>
        <v>1314000</v>
      </c>
      <c r="G69" s="31"/>
      <c r="H69" s="31">
        <f t="shared" si="0"/>
        <v>1314000</v>
      </c>
      <c r="I69" s="31">
        <f>I70+I71+I72+I73+I74+I75+I76+I77</f>
        <v>1326000</v>
      </c>
      <c r="J69" s="31"/>
      <c r="K69" s="31">
        <f t="shared" si="2"/>
        <v>1326000</v>
      </c>
      <c r="L69" s="31">
        <f t="shared" ref="L69" si="25">L70+L71+L72+L73+L74+L75+L76+L77</f>
        <v>1324000</v>
      </c>
      <c r="M69" s="31"/>
      <c r="N69" s="31">
        <f t="shared" si="3"/>
        <v>1324000</v>
      </c>
    </row>
    <row r="70" spans="4:14" ht="90" x14ac:dyDescent="0.25">
      <c r="D70" s="38" t="s">
        <v>127</v>
      </c>
      <c r="E70" s="14" t="s">
        <v>179</v>
      </c>
      <c r="F70" s="39">
        <v>35000</v>
      </c>
      <c r="G70" s="39"/>
      <c r="H70" s="31">
        <f t="shared" si="0"/>
        <v>35000</v>
      </c>
      <c r="I70" s="31">
        <v>35000</v>
      </c>
      <c r="J70" s="31"/>
      <c r="K70" s="31">
        <f t="shared" si="2"/>
        <v>35000</v>
      </c>
      <c r="L70" s="31">
        <v>35000</v>
      </c>
      <c r="M70" s="31"/>
      <c r="N70" s="31">
        <f t="shared" si="3"/>
        <v>35000</v>
      </c>
    </row>
    <row r="71" spans="4:14" ht="120" x14ac:dyDescent="0.25">
      <c r="D71" s="19" t="s">
        <v>128</v>
      </c>
      <c r="E71" s="14" t="s">
        <v>180</v>
      </c>
      <c r="F71" s="31">
        <v>250000</v>
      </c>
      <c r="G71" s="31"/>
      <c r="H71" s="31">
        <f t="shared" si="0"/>
        <v>250000</v>
      </c>
      <c r="I71" s="31">
        <v>250000</v>
      </c>
      <c r="J71" s="31"/>
      <c r="K71" s="31">
        <f t="shared" si="2"/>
        <v>250000</v>
      </c>
      <c r="L71" s="31">
        <v>250000</v>
      </c>
      <c r="M71" s="31"/>
      <c r="N71" s="31">
        <f t="shared" si="3"/>
        <v>250000</v>
      </c>
    </row>
    <row r="72" spans="4:14" ht="90" x14ac:dyDescent="0.25">
      <c r="D72" s="19" t="s">
        <v>129</v>
      </c>
      <c r="E72" s="15" t="s">
        <v>181</v>
      </c>
      <c r="F72" s="31">
        <v>70000</v>
      </c>
      <c r="G72" s="31"/>
      <c r="H72" s="31">
        <f t="shared" si="0"/>
        <v>70000</v>
      </c>
      <c r="I72" s="31">
        <v>70000</v>
      </c>
      <c r="J72" s="31"/>
      <c r="K72" s="31">
        <f t="shared" si="2"/>
        <v>70000</v>
      </c>
      <c r="L72" s="31">
        <v>70000</v>
      </c>
      <c r="M72" s="31"/>
      <c r="N72" s="31">
        <f t="shared" si="3"/>
        <v>70000</v>
      </c>
    </row>
    <row r="73" spans="4:14" ht="105" x14ac:dyDescent="0.25">
      <c r="D73" s="24" t="s">
        <v>144</v>
      </c>
      <c r="E73" s="15" t="s">
        <v>182</v>
      </c>
      <c r="F73" s="31">
        <v>360000</v>
      </c>
      <c r="G73" s="31"/>
      <c r="H73" s="31">
        <f t="shared" si="0"/>
        <v>360000</v>
      </c>
      <c r="I73" s="31">
        <v>360000</v>
      </c>
      <c r="J73" s="31"/>
      <c r="K73" s="31">
        <f t="shared" si="2"/>
        <v>360000</v>
      </c>
      <c r="L73" s="31">
        <v>360000</v>
      </c>
      <c r="M73" s="31"/>
      <c r="N73" s="31">
        <f t="shared" si="3"/>
        <v>360000</v>
      </c>
    </row>
    <row r="74" spans="4:14" ht="120" x14ac:dyDescent="0.25">
      <c r="D74" s="24" t="s">
        <v>142</v>
      </c>
      <c r="E74" s="15" t="s">
        <v>185</v>
      </c>
      <c r="F74" s="31">
        <v>20000</v>
      </c>
      <c r="G74" s="31"/>
      <c r="H74" s="31">
        <f t="shared" si="0"/>
        <v>20000</v>
      </c>
      <c r="I74" s="31">
        <v>20000</v>
      </c>
      <c r="J74" s="31"/>
      <c r="K74" s="31">
        <f t="shared" si="2"/>
        <v>20000</v>
      </c>
      <c r="L74" s="31">
        <v>20000</v>
      </c>
      <c r="M74" s="31"/>
      <c r="N74" s="31">
        <f t="shared" si="3"/>
        <v>20000</v>
      </c>
    </row>
    <row r="75" spans="4:14" ht="135" x14ac:dyDescent="0.25">
      <c r="D75" s="24" t="s">
        <v>141</v>
      </c>
      <c r="E75" s="15" t="s">
        <v>186</v>
      </c>
      <c r="F75" s="31"/>
      <c r="G75" s="31"/>
      <c r="H75" s="31">
        <f t="shared" si="0"/>
        <v>0</v>
      </c>
      <c r="I75" s="31"/>
      <c r="J75" s="31"/>
      <c r="K75" s="31">
        <f t="shared" si="2"/>
        <v>0</v>
      </c>
      <c r="L75" s="31"/>
      <c r="M75" s="31"/>
      <c r="N75" s="31">
        <f t="shared" si="3"/>
        <v>0</v>
      </c>
    </row>
    <row r="76" spans="4:14" ht="90" x14ac:dyDescent="0.25">
      <c r="D76" s="24" t="s">
        <v>143</v>
      </c>
      <c r="E76" s="15" t="s">
        <v>187</v>
      </c>
      <c r="F76" s="31">
        <v>100000</v>
      </c>
      <c r="G76" s="31"/>
      <c r="H76" s="31">
        <f t="shared" si="0"/>
        <v>100000</v>
      </c>
      <c r="I76" s="31">
        <v>100000</v>
      </c>
      <c r="J76" s="31"/>
      <c r="K76" s="31">
        <f t="shared" si="2"/>
        <v>100000</v>
      </c>
      <c r="L76" s="31">
        <v>100000</v>
      </c>
      <c r="M76" s="31"/>
      <c r="N76" s="31">
        <f t="shared" si="3"/>
        <v>100000</v>
      </c>
    </row>
    <row r="77" spans="4:14" ht="105" x14ac:dyDescent="0.25">
      <c r="D77" s="19" t="s">
        <v>130</v>
      </c>
      <c r="E77" s="15" t="s">
        <v>188</v>
      </c>
      <c r="F77" s="31">
        <v>479000</v>
      </c>
      <c r="G77" s="31"/>
      <c r="H77" s="31">
        <f t="shared" si="0"/>
        <v>479000</v>
      </c>
      <c r="I77" s="31">
        <v>491000</v>
      </c>
      <c r="J77" s="31"/>
      <c r="K77" s="31">
        <f t="shared" si="2"/>
        <v>491000</v>
      </c>
      <c r="L77" s="31">
        <v>489000</v>
      </c>
      <c r="M77" s="31"/>
      <c r="N77" s="31">
        <f t="shared" si="3"/>
        <v>489000</v>
      </c>
    </row>
    <row r="78" spans="4:14" ht="78" customHeight="1" x14ac:dyDescent="0.25">
      <c r="D78" s="19" t="s">
        <v>133</v>
      </c>
      <c r="E78" s="15" t="s">
        <v>189</v>
      </c>
      <c r="F78" s="31">
        <f>F79+F80</f>
        <v>40000</v>
      </c>
      <c r="G78" s="31"/>
      <c r="H78" s="31">
        <f t="shared" si="0"/>
        <v>40000</v>
      </c>
      <c r="I78" s="31">
        <f t="shared" ref="I78:L78" si="26">I79+I80</f>
        <v>40000</v>
      </c>
      <c r="J78" s="31"/>
      <c r="K78" s="31">
        <f t="shared" si="2"/>
        <v>40000</v>
      </c>
      <c r="L78" s="31">
        <f t="shared" si="26"/>
        <v>40000</v>
      </c>
      <c r="M78" s="31"/>
      <c r="N78" s="31">
        <f t="shared" si="3"/>
        <v>40000</v>
      </c>
    </row>
    <row r="79" spans="4:14" ht="75" x14ac:dyDescent="0.25">
      <c r="D79" s="19" t="s">
        <v>138</v>
      </c>
      <c r="E79" s="15" t="s">
        <v>139</v>
      </c>
      <c r="F79" s="31">
        <v>40000</v>
      </c>
      <c r="G79" s="31"/>
      <c r="H79" s="31">
        <f t="shared" si="0"/>
        <v>40000</v>
      </c>
      <c r="I79" s="31">
        <v>40000</v>
      </c>
      <c r="J79" s="31"/>
      <c r="K79" s="31">
        <f t="shared" si="2"/>
        <v>40000</v>
      </c>
      <c r="L79" s="31">
        <v>40000</v>
      </c>
      <c r="M79" s="31"/>
      <c r="N79" s="31">
        <f t="shared" si="3"/>
        <v>40000</v>
      </c>
    </row>
    <row r="80" spans="4:14" ht="90" x14ac:dyDescent="0.25">
      <c r="D80" s="23" t="s">
        <v>140</v>
      </c>
      <c r="E80" s="16" t="s">
        <v>190</v>
      </c>
      <c r="F80" s="31"/>
      <c r="G80" s="31"/>
      <c r="H80" s="31">
        <f t="shared" si="0"/>
        <v>0</v>
      </c>
      <c r="I80" s="31"/>
      <c r="J80" s="31"/>
      <c r="K80" s="31">
        <f t="shared" si="2"/>
        <v>0</v>
      </c>
      <c r="L80" s="31"/>
      <c r="M80" s="31"/>
      <c r="N80" s="31">
        <f t="shared" si="3"/>
        <v>0</v>
      </c>
    </row>
    <row r="81" spans="4:14" x14ac:dyDescent="0.25">
      <c r="D81" s="17" t="s">
        <v>57</v>
      </c>
      <c r="E81" s="18" t="s">
        <v>58</v>
      </c>
      <c r="F81" s="31">
        <f>F82</f>
        <v>0</v>
      </c>
      <c r="G81" s="31"/>
      <c r="H81" s="31">
        <f t="shared" si="0"/>
        <v>0</v>
      </c>
      <c r="I81" s="31">
        <f>I82</f>
        <v>0</v>
      </c>
      <c r="J81" s="31"/>
      <c r="K81" s="31">
        <f t="shared" si="2"/>
        <v>0</v>
      </c>
      <c r="L81" s="31">
        <f t="shared" ref="L81" si="27">L82</f>
        <v>0</v>
      </c>
      <c r="M81" s="31"/>
      <c r="N81" s="31">
        <f t="shared" si="3"/>
        <v>0</v>
      </c>
    </row>
    <row r="82" spans="4:14" ht="30" x14ac:dyDescent="0.25">
      <c r="D82" s="38" t="s">
        <v>59</v>
      </c>
      <c r="E82" s="33" t="s">
        <v>60</v>
      </c>
      <c r="F82" s="31"/>
      <c r="G82" s="31"/>
      <c r="H82" s="31">
        <f t="shared" si="0"/>
        <v>0</v>
      </c>
      <c r="I82" s="32"/>
      <c r="J82" s="32"/>
      <c r="K82" s="31">
        <f t="shared" si="2"/>
        <v>0</v>
      </c>
      <c r="L82" s="32"/>
      <c r="M82" s="32"/>
      <c r="N82" s="31">
        <f t="shared" si="3"/>
        <v>0</v>
      </c>
    </row>
    <row r="83" spans="4:14" x14ac:dyDescent="0.25">
      <c r="D83" s="82" t="s">
        <v>83</v>
      </c>
      <c r="E83" s="83" t="s">
        <v>197</v>
      </c>
      <c r="F83" s="84">
        <f>SUM(F84+F87+F125+F139)</f>
        <v>728546665.87</v>
      </c>
      <c r="G83" s="84">
        <f>SUM(G84+G87+G125+G139)</f>
        <v>24957388.170000002</v>
      </c>
      <c r="H83" s="31">
        <f t="shared" si="0"/>
        <v>753504054.03999996</v>
      </c>
      <c r="I83" s="84">
        <f>SUM(I84+I87+I125+I139)</f>
        <v>607726400.95000005</v>
      </c>
      <c r="J83" s="84">
        <f>SUM(J84+J87+J125+J139)</f>
        <v>0</v>
      </c>
      <c r="K83" s="31">
        <f t="shared" si="2"/>
        <v>607726400.95000005</v>
      </c>
      <c r="L83" s="84">
        <f>SUM(L84+L87+L125+L139)</f>
        <v>591032358.54999995</v>
      </c>
      <c r="M83" s="84"/>
      <c r="N83" s="31">
        <f t="shared" si="3"/>
        <v>591032358.54999995</v>
      </c>
    </row>
    <row r="84" spans="4:14" ht="17.25" customHeight="1" x14ac:dyDescent="0.25">
      <c r="D84" s="82" t="s">
        <v>103</v>
      </c>
      <c r="E84" s="83" t="s">
        <v>20</v>
      </c>
      <c r="F84" s="84">
        <f t="shared" ref="F84:L84" si="28">SUM(F85:F86)</f>
        <v>123023800</v>
      </c>
      <c r="G84" s="84"/>
      <c r="H84" s="31">
        <f t="shared" ref="H84:H151" si="29">G84+F84</f>
        <v>123023800</v>
      </c>
      <c r="I84" s="84">
        <f t="shared" si="28"/>
        <v>43108000</v>
      </c>
      <c r="J84" s="84">
        <f t="shared" si="28"/>
        <v>0</v>
      </c>
      <c r="K84" s="31">
        <f t="shared" ref="K84:K151" si="30">J84+I84</f>
        <v>43108000</v>
      </c>
      <c r="L84" s="84">
        <f t="shared" si="28"/>
        <v>26602000</v>
      </c>
      <c r="M84" s="84"/>
      <c r="N84" s="31">
        <f t="shared" ref="N84:N151" si="31">L84+M84</f>
        <v>26602000</v>
      </c>
    </row>
    <row r="85" spans="4:14" s="65" customFormat="1" ht="45" x14ac:dyDescent="0.25">
      <c r="D85" s="60" t="s">
        <v>95</v>
      </c>
      <c r="E85" s="33" t="s">
        <v>131</v>
      </c>
      <c r="F85" s="32">
        <v>107245000</v>
      </c>
      <c r="G85" s="32"/>
      <c r="H85" s="31">
        <f t="shared" si="29"/>
        <v>107245000</v>
      </c>
      <c r="I85" s="32">
        <v>43108000</v>
      </c>
      <c r="J85" s="32"/>
      <c r="K85" s="31">
        <f t="shared" si="30"/>
        <v>43108000</v>
      </c>
      <c r="L85" s="32">
        <v>26602000</v>
      </c>
      <c r="M85" s="32"/>
      <c r="N85" s="31">
        <f t="shared" si="31"/>
        <v>26602000</v>
      </c>
    </row>
    <row r="86" spans="4:14" s="65" customFormat="1" ht="46.5" customHeight="1" x14ac:dyDescent="0.25">
      <c r="D86" s="90" t="s">
        <v>96</v>
      </c>
      <c r="E86" s="91" t="s">
        <v>198</v>
      </c>
      <c r="F86" s="92">
        <v>15778800</v>
      </c>
      <c r="G86" s="92"/>
      <c r="H86" s="31">
        <f t="shared" si="29"/>
        <v>15778800</v>
      </c>
      <c r="I86" s="32"/>
      <c r="J86" s="32"/>
      <c r="K86" s="31">
        <f t="shared" si="30"/>
        <v>0</v>
      </c>
      <c r="L86" s="32"/>
      <c r="M86" s="32"/>
      <c r="N86" s="31">
        <f t="shared" si="31"/>
        <v>0</v>
      </c>
    </row>
    <row r="87" spans="4:14" ht="30" customHeight="1" x14ac:dyDescent="0.25">
      <c r="D87" s="80" t="s">
        <v>104</v>
      </c>
      <c r="E87" s="81" t="s">
        <v>199</v>
      </c>
      <c r="F87" s="79">
        <f t="shared" ref="F87:N87" si="32">F88+F89+F98+F99+F100+F102+F105+F106+F103+F101+F90+F91+F94+F95+F96+F97+F93+F92+F104</f>
        <v>159040182.85000002</v>
      </c>
      <c r="G87" s="79">
        <f t="shared" si="32"/>
        <v>10354404.74</v>
      </c>
      <c r="H87" s="79">
        <f t="shared" si="32"/>
        <v>169394587.59</v>
      </c>
      <c r="I87" s="79">
        <f t="shared" si="32"/>
        <v>148152408.93000001</v>
      </c>
      <c r="J87" s="79">
        <f t="shared" si="32"/>
        <v>0</v>
      </c>
      <c r="K87" s="79">
        <f t="shared" si="32"/>
        <v>148152408.93000001</v>
      </c>
      <c r="L87" s="79">
        <f t="shared" si="32"/>
        <v>145066608.25</v>
      </c>
      <c r="M87" s="79">
        <f t="shared" si="32"/>
        <v>0</v>
      </c>
      <c r="N87" s="79">
        <f t="shared" si="32"/>
        <v>145066608.25</v>
      </c>
    </row>
    <row r="88" spans="4:14" ht="164.25" hidden="1" customHeight="1" x14ac:dyDescent="0.25">
      <c r="D88" s="59" t="s">
        <v>119</v>
      </c>
      <c r="E88" s="16" t="s">
        <v>132</v>
      </c>
      <c r="F88" s="36"/>
      <c r="G88" s="36"/>
      <c r="H88" s="31">
        <f t="shared" si="29"/>
        <v>0</v>
      </c>
      <c r="I88" s="66"/>
      <c r="J88" s="66"/>
      <c r="K88" s="31">
        <f t="shared" si="30"/>
        <v>0</v>
      </c>
      <c r="L88" s="66"/>
      <c r="M88" s="66"/>
      <c r="N88" s="31">
        <f t="shared" si="31"/>
        <v>0</v>
      </c>
    </row>
    <row r="89" spans="4:14" ht="74.25" hidden="1" customHeight="1" x14ac:dyDescent="0.25">
      <c r="D89" s="61" t="s">
        <v>119</v>
      </c>
      <c r="E89" s="62" t="s">
        <v>121</v>
      </c>
      <c r="F89" s="63"/>
      <c r="G89" s="63"/>
      <c r="H89" s="31">
        <f t="shared" si="29"/>
        <v>0</v>
      </c>
      <c r="I89" s="63"/>
      <c r="J89" s="63"/>
      <c r="K89" s="31">
        <f t="shared" si="30"/>
        <v>0</v>
      </c>
      <c r="L89" s="63"/>
      <c r="M89" s="63"/>
      <c r="N89" s="31">
        <f t="shared" si="31"/>
        <v>0</v>
      </c>
    </row>
    <row r="90" spans="4:14" s="102" customFormat="1" ht="124.5" customHeight="1" x14ac:dyDescent="0.25">
      <c r="D90" s="25" t="s">
        <v>145</v>
      </c>
      <c r="E90" s="35" t="s">
        <v>146</v>
      </c>
      <c r="F90" s="30">
        <v>11393240</v>
      </c>
      <c r="G90" s="30"/>
      <c r="H90" s="67">
        <f t="shared" si="29"/>
        <v>11393240</v>
      </c>
      <c r="I90" s="30">
        <v>11430616</v>
      </c>
      <c r="J90" s="30"/>
      <c r="K90" s="34">
        <f t="shared" si="30"/>
        <v>11430616</v>
      </c>
      <c r="L90" s="30">
        <v>11791082</v>
      </c>
      <c r="M90" s="30"/>
      <c r="N90" s="34">
        <f t="shared" si="31"/>
        <v>11791082</v>
      </c>
    </row>
    <row r="91" spans="4:14" ht="115.5" customHeight="1" x14ac:dyDescent="0.25">
      <c r="D91" s="25" t="s">
        <v>208</v>
      </c>
      <c r="E91" s="35" t="s">
        <v>206</v>
      </c>
      <c r="F91" s="30">
        <v>0</v>
      </c>
      <c r="G91" s="30"/>
      <c r="H91" s="32">
        <f t="shared" si="29"/>
        <v>0</v>
      </c>
      <c r="I91" s="30">
        <v>0</v>
      </c>
      <c r="J91" s="30"/>
      <c r="K91" s="31">
        <f t="shared" si="30"/>
        <v>0</v>
      </c>
      <c r="L91" s="30">
        <v>8751228</v>
      </c>
      <c r="M91" s="30"/>
      <c r="N91" s="31">
        <f t="shared" si="31"/>
        <v>8751228</v>
      </c>
    </row>
    <row r="92" spans="4:14" ht="115.5" customHeight="1" x14ac:dyDescent="0.25">
      <c r="D92" s="59" t="s">
        <v>151</v>
      </c>
      <c r="E92" s="16" t="s">
        <v>219</v>
      </c>
      <c r="F92" s="30">
        <v>106383</v>
      </c>
      <c r="G92" s="30"/>
      <c r="H92" s="32">
        <f t="shared" si="29"/>
        <v>106383</v>
      </c>
      <c r="I92" s="30"/>
      <c r="J92" s="30"/>
      <c r="K92" s="31"/>
      <c r="L92" s="30"/>
      <c r="M92" s="30"/>
      <c r="N92" s="31"/>
    </row>
    <row r="93" spans="4:14" ht="115.5" customHeight="1" x14ac:dyDescent="0.25">
      <c r="D93" s="61" t="s">
        <v>119</v>
      </c>
      <c r="E93" s="62" t="s">
        <v>218</v>
      </c>
      <c r="F93" s="63">
        <v>44125237.200000003</v>
      </c>
      <c r="G93" s="63">
        <v>5411704.7400000002</v>
      </c>
      <c r="H93" s="106">
        <f t="shared" si="29"/>
        <v>49536941.940000005</v>
      </c>
      <c r="I93" s="30"/>
      <c r="J93" s="30"/>
      <c r="K93" s="31"/>
      <c r="L93" s="30"/>
      <c r="M93" s="30"/>
      <c r="N93" s="31"/>
    </row>
    <row r="94" spans="4:14" ht="150" customHeight="1" x14ac:dyDescent="0.25">
      <c r="D94" s="25" t="s">
        <v>119</v>
      </c>
      <c r="E94" s="35" t="s">
        <v>155</v>
      </c>
      <c r="F94" s="30">
        <v>0</v>
      </c>
      <c r="G94" s="30"/>
      <c r="H94" s="32">
        <f t="shared" si="29"/>
        <v>0</v>
      </c>
      <c r="I94" s="30">
        <v>7015788</v>
      </c>
      <c r="J94" s="30"/>
      <c r="K94" s="31">
        <f t="shared" si="30"/>
        <v>7015788</v>
      </c>
      <c r="L94" s="30">
        <v>0</v>
      </c>
      <c r="M94" s="30"/>
      <c r="N94" s="31">
        <f t="shared" si="31"/>
        <v>0</v>
      </c>
    </row>
    <row r="95" spans="4:14" ht="129" customHeight="1" x14ac:dyDescent="0.25">
      <c r="D95" s="25" t="s">
        <v>123</v>
      </c>
      <c r="E95" s="35" t="s">
        <v>207</v>
      </c>
      <c r="F95" s="30">
        <v>0</v>
      </c>
      <c r="G95" s="30"/>
      <c r="H95" s="31">
        <f t="shared" si="29"/>
        <v>0</v>
      </c>
      <c r="I95" s="30">
        <v>35851064</v>
      </c>
      <c r="J95" s="30"/>
      <c r="K95" s="31">
        <f t="shared" si="30"/>
        <v>35851064</v>
      </c>
      <c r="L95" s="30">
        <v>101063830</v>
      </c>
      <c r="M95" s="30"/>
      <c r="N95" s="31">
        <f t="shared" si="31"/>
        <v>101063830</v>
      </c>
    </row>
    <row r="96" spans="4:14" ht="94.5" customHeight="1" x14ac:dyDescent="0.25">
      <c r="D96" s="25" t="s">
        <v>151</v>
      </c>
      <c r="E96" s="35" t="s">
        <v>200</v>
      </c>
      <c r="F96" s="30">
        <v>0</v>
      </c>
      <c r="G96" s="30"/>
      <c r="H96" s="31">
        <f t="shared" si="29"/>
        <v>0</v>
      </c>
      <c r="I96" s="30">
        <v>0</v>
      </c>
      <c r="J96" s="30"/>
      <c r="K96" s="31">
        <f t="shared" si="30"/>
        <v>0</v>
      </c>
      <c r="L96" s="30">
        <v>5093218.25</v>
      </c>
      <c r="M96" s="30"/>
      <c r="N96" s="31">
        <f t="shared" si="31"/>
        <v>5093218.25</v>
      </c>
    </row>
    <row r="97" spans="4:14" ht="105" x14ac:dyDescent="0.25">
      <c r="D97" s="25" t="s">
        <v>151</v>
      </c>
      <c r="E97" s="35" t="s">
        <v>201</v>
      </c>
      <c r="F97" s="30">
        <v>232306</v>
      </c>
      <c r="G97" s="30"/>
      <c r="H97" s="31">
        <f t="shared" si="29"/>
        <v>232306</v>
      </c>
      <c r="I97" s="30">
        <v>232306</v>
      </c>
      <c r="J97" s="30"/>
      <c r="K97" s="31">
        <f t="shared" si="30"/>
        <v>232306</v>
      </c>
      <c r="L97" s="30">
        <v>232306</v>
      </c>
      <c r="M97" s="30"/>
      <c r="N97" s="31">
        <f t="shared" si="31"/>
        <v>232306</v>
      </c>
    </row>
    <row r="98" spans="4:14" ht="90" x14ac:dyDescent="0.25">
      <c r="D98" s="25" t="s">
        <v>119</v>
      </c>
      <c r="E98" s="35" t="s">
        <v>113</v>
      </c>
      <c r="F98" s="30">
        <v>0</v>
      </c>
      <c r="G98" s="30"/>
      <c r="H98" s="31">
        <f t="shared" si="29"/>
        <v>0</v>
      </c>
      <c r="I98" s="30">
        <v>0</v>
      </c>
      <c r="J98" s="30"/>
      <c r="K98" s="31">
        <f t="shared" si="30"/>
        <v>0</v>
      </c>
      <c r="L98" s="30">
        <v>4750000</v>
      </c>
      <c r="M98" s="30"/>
      <c r="N98" s="31">
        <f t="shared" si="31"/>
        <v>4750000</v>
      </c>
    </row>
    <row r="99" spans="4:14" ht="120" x14ac:dyDescent="0.25">
      <c r="D99" s="25" t="s">
        <v>124</v>
      </c>
      <c r="E99" s="35" t="s">
        <v>118</v>
      </c>
      <c r="F99" s="30">
        <v>11847455.57</v>
      </c>
      <c r="G99" s="30"/>
      <c r="H99" s="34">
        <f t="shared" si="29"/>
        <v>11847455.57</v>
      </c>
      <c r="I99" s="30">
        <v>4355724</v>
      </c>
      <c r="J99" s="30"/>
      <c r="K99" s="31">
        <f t="shared" si="30"/>
        <v>4355724</v>
      </c>
      <c r="L99" s="30">
        <v>2177864</v>
      </c>
      <c r="M99" s="30"/>
      <c r="N99" s="31">
        <f t="shared" si="31"/>
        <v>2177864</v>
      </c>
    </row>
    <row r="100" spans="4:14" s="102" customFormat="1" ht="105" x14ac:dyDescent="0.25">
      <c r="D100" s="25" t="s">
        <v>126</v>
      </c>
      <c r="E100" s="35" t="s">
        <v>114</v>
      </c>
      <c r="F100" s="30">
        <v>30914092.960000001</v>
      </c>
      <c r="G100" s="30"/>
      <c r="H100" s="34">
        <f t="shared" si="29"/>
        <v>30914092.960000001</v>
      </c>
      <c r="I100" s="30">
        <v>37813425.310000002</v>
      </c>
      <c r="J100" s="30"/>
      <c r="K100" s="34">
        <f t="shared" si="30"/>
        <v>37813425.310000002</v>
      </c>
      <c r="L100" s="30">
        <v>4950000</v>
      </c>
      <c r="M100" s="30"/>
      <c r="N100" s="34">
        <f t="shared" si="31"/>
        <v>4950000</v>
      </c>
    </row>
    <row r="101" spans="4:14" ht="105" hidden="1" x14ac:dyDescent="0.25">
      <c r="D101" s="25" t="s">
        <v>145</v>
      </c>
      <c r="E101" s="35" t="s">
        <v>146</v>
      </c>
      <c r="F101" s="30"/>
      <c r="G101" s="30"/>
      <c r="H101" s="31">
        <f t="shared" si="29"/>
        <v>0</v>
      </c>
      <c r="I101" s="30"/>
      <c r="J101" s="30"/>
      <c r="K101" s="31">
        <f t="shared" si="30"/>
        <v>0</v>
      </c>
      <c r="L101" s="30"/>
      <c r="M101" s="30"/>
      <c r="N101" s="31">
        <f t="shared" si="31"/>
        <v>0</v>
      </c>
    </row>
    <row r="102" spans="4:14" ht="90" x14ac:dyDescent="0.25">
      <c r="D102" s="25" t="s">
        <v>123</v>
      </c>
      <c r="E102" s="35" t="s">
        <v>115</v>
      </c>
      <c r="F102" s="30">
        <v>0</v>
      </c>
      <c r="G102" s="30"/>
      <c r="H102" s="31">
        <f t="shared" si="29"/>
        <v>0</v>
      </c>
      <c r="I102" s="30">
        <v>1000000</v>
      </c>
      <c r="J102" s="30"/>
      <c r="K102" s="31">
        <f t="shared" si="30"/>
        <v>1000000</v>
      </c>
      <c r="L102" s="30">
        <v>500000</v>
      </c>
      <c r="M102" s="30"/>
      <c r="N102" s="31">
        <f t="shared" si="31"/>
        <v>500000</v>
      </c>
    </row>
    <row r="103" spans="4:14" hidden="1" x14ac:dyDescent="0.25">
      <c r="D103" s="25"/>
      <c r="E103" s="16"/>
      <c r="F103" s="36"/>
      <c r="G103" s="36"/>
      <c r="H103" s="31">
        <f t="shared" si="29"/>
        <v>0</v>
      </c>
      <c r="I103" s="36"/>
      <c r="J103" s="36"/>
      <c r="K103" s="31">
        <f t="shared" si="30"/>
        <v>0</v>
      </c>
      <c r="L103" s="36"/>
      <c r="M103" s="36"/>
      <c r="N103" s="31">
        <f t="shared" si="31"/>
        <v>0</v>
      </c>
    </row>
    <row r="104" spans="4:14" ht="90" x14ac:dyDescent="0.25">
      <c r="D104" s="25" t="s">
        <v>223</v>
      </c>
      <c r="E104" s="35" t="s">
        <v>222</v>
      </c>
      <c r="F104" s="30">
        <v>28981170.219999999</v>
      </c>
      <c r="G104" s="30"/>
      <c r="H104" s="34">
        <f t="shared" si="29"/>
        <v>28981170.219999999</v>
      </c>
      <c r="I104" s="30">
        <v>44569893.619999997</v>
      </c>
      <c r="J104" s="30"/>
      <c r="K104" s="34">
        <f t="shared" si="30"/>
        <v>44569893.619999997</v>
      </c>
      <c r="L104" s="30"/>
      <c r="M104" s="30"/>
      <c r="N104" s="34"/>
    </row>
    <row r="105" spans="4:14" s="102" customFormat="1" ht="90" x14ac:dyDescent="0.25">
      <c r="D105" s="25" t="s">
        <v>122</v>
      </c>
      <c r="E105" s="35" t="s">
        <v>221</v>
      </c>
      <c r="F105" s="30">
        <v>1382130</v>
      </c>
      <c r="G105" s="30"/>
      <c r="H105" s="34">
        <f t="shared" si="29"/>
        <v>1382130</v>
      </c>
      <c r="I105" s="30">
        <v>691065</v>
      </c>
      <c r="J105" s="30"/>
      <c r="K105" s="34">
        <f t="shared" si="30"/>
        <v>691065</v>
      </c>
      <c r="L105" s="30">
        <v>691065</v>
      </c>
      <c r="M105" s="30"/>
      <c r="N105" s="34">
        <f t="shared" si="31"/>
        <v>691065</v>
      </c>
    </row>
    <row r="106" spans="4:14" ht="28.5" x14ac:dyDescent="0.25">
      <c r="D106" s="85" t="s">
        <v>105</v>
      </c>
      <c r="E106" s="86" t="s">
        <v>73</v>
      </c>
      <c r="F106" s="84">
        <f>SUM(F108:F124)</f>
        <v>30058167.899999999</v>
      </c>
      <c r="G106" s="84">
        <f>SUM(G108:G124)</f>
        <v>4942700</v>
      </c>
      <c r="H106" s="103">
        <f t="shared" si="29"/>
        <v>35000867.899999999</v>
      </c>
      <c r="I106" s="84">
        <f t="shared" ref="I106:L106" si="33">SUM(I108:I124)</f>
        <v>5192527</v>
      </c>
      <c r="J106" s="84"/>
      <c r="K106" s="31">
        <f t="shared" si="30"/>
        <v>5192527</v>
      </c>
      <c r="L106" s="84">
        <f t="shared" si="33"/>
        <v>5066015</v>
      </c>
      <c r="M106" s="84"/>
      <c r="N106" s="31">
        <f t="shared" si="31"/>
        <v>5066015</v>
      </c>
    </row>
    <row r="107" spans="4:14" x14ac:dyDescent="0.25">
      <c r="D107" s="85"/>
      <c r="E107" s="86"/>
      <c r="F107" s="84"/>
      <c r="G107" s="84"/>
      <c r="H107" s="103"/>
      <c r="I107" s="84"/>
      <c r="J107" s="84"/>
      <c r="K107" s="31"/>
      <c r="L107" s="84"/>
      <c r="M107" s="84"/>
      <c r="N107" s="31"/>
    </row>
    <row r="108" spans="4:14" ht="75" x14ac:dyDescent="0.25">
      <c r="D108" s="25" t="s">
        <v>105</v>
      </c>
      <c r="E108" s="35" t="s">
        <v>205</v>
      </c>
      <c r="F108" s="30">
        <v>6497401</v>
      </c>
      <c r="G108" s="30"/>
      <c r="H108" s="31">
        <f t="shared" si="29"/>
        <v>6497401</v>
      </c>
      <c r="I108" s="30">
        <v>0</v>
      </c>
      <c r="J108" s="30"/>
      <c r="K108" s="31">
        <f t="shared" si="30"/>
        <v>0</v>
      </c>
      <c r="L108" s="30">
        <v>0</v>
      </c>
      <c r="M108" s="30"/>
      <c r="N108" s="31">
        <f t="shared" si="31"/>
        <v>0</v>
      </c>
    </row>
    <row r="109" spans="4:14" ht="30" x14ac:dyDescent="0.25">
      <c r="D109" s="59" t="s">
        <v>105</v>
      </c>
      <c r="E109" s="16" t="s">
        <v>157</v>
      </c>
      <c r="F109" s="36">
        <v>6863189.6600000001</v>
      </c>
      <c r="G109" s="36"/>
      <c r="H109" s="31">
        <f t="shared" si="29"/>
        <v>6863189.6600000001</v>
      </c>
      <c r="I109" s="30"/>
      <c r="J109" s="30"/>
      <c r="K109" s="31"/>
      <c r="L109" s="30"/>
      <c r="M109" s="30"/>
      <c r="N109" s="31"/>
    </row>
    <row r="110" spans="4:14" ht="90" x14ac:dyDescent="0.25">
      <c r="D110" s="59" t="s">
        <v>105</v>
      </c>
      <c r="E110" s="16" t="s">
        <v>224</v>
      </c>
      <c r="F110" s="36">
        <v>259842</v>
      </c>
      <c r="G110" s="36"/>
      <c r="H110" s="31">
        <f t="shared" si="29"/>
        <v>259842</v>
      </c>
      <c r="I110" s="30"/>
      <c r="J110" s="30"/>
      <c r="K110" s="31"/>
      <c r="L110" s="30"/>
      <c r="M110" s="30"/>
      <c r="N110" s="31"/>
    </row>
    <row r="111" spans="4:14" ht="90" x14ac:dyDescent="0.25">
      <c r="D111" s="61" t="s">
        <v>105</v>
      </c>
      <c r="E111" s="62" t="s">
        <v>220</v>
      </c>
      <c r="F111" s="63">
        <v>2300000</v>
      </c>
      <c r="G111" s="63">
        <v>-2300000</v>
      </c>
      <c r="H111" s="107">
        <f t="shared" si="29"/>
        <v>0</v>
      </c>
      <c r="I111" s="30"/>
      <c r="J111" s="30"/>
      <c r="K111" s="34"/>
      <c r="L111" s="30"/>
      <c r="M111" s="30"/>
      <c r="N111" s="34"/>
    </row>
    <row r="112" spans="4:14" ht="75" x14ac:dyDescent="0.25">
      <c r="D112" s="59" t="s">
        <v>105</v>
      </c>
      <c r="E112" s="35" t="s">
        <v>204</v>
      </c>
      <c r="F112" s="30">
        <v>2975612</v>
      </c>
      <c r="G112" s="30"/>
      <c r="H112" s="31">
        <f t="shared" si="29"/>
        <v>2975612</v>
      </c>
      <c r="I112" s="30">
        <v>2975612</v>
      </c>
      <c r="J112" s="30"/>
      <c r="K112" s="31">
        <f t="shared" si="30"/>
        <v>2975612</v>
      </c>
      <c r="L112" s="30">
        <v>2975612</v>
      </c>
      <c r="M112" s="30"/>
      <c r="N112" s="31">
        <f t="shared" si="31"/>
        <v>2975612</v>
      </c>
    </row>
    <row r="113" spans="4:14" ht="75" x14ac:dyDescent="0.25">
      <c r="D113" s="25" t="s">
        <v>105</v>
      </c>
      <c r="E113" s="35" t="s">
        <v>120</v>
      </c>
      <c r="F113" s="30">
        <v>599998.24</v>
      </c>
      <c r="G113" s="30"/>
      <c r="H113" s="31">
        <f t="shared" si="29"/>
        <v>599998.24</v>
      </c>
      <c r="I113" s="30"/>
      <c r="J113" s="30"/>
      <c r="K113" s="31">
        <f t="shared" si="30"/>
        <v>0</v>
      </c>
      <c r="L113" s="30"/>
      <c r="M113" s="30"/>
      <c r="N113" s="31">
        <f t="shared" si="31"/>
        <v>0</v>
      </c>
    </row>
    <row r="114" spans="4:14" ht="75" hidden="1" x14ac:dyDescent="0.25">
      <c r="D114" s="59" t="s">
        <v>105</v>
      </c>
      <c r="E114" s="16" t="s">
        <v>134</v>
      </c>
      <c r="F114" s="36"/>
      <c r="G114" s="36"/>
      <c r="H114" s="31">
        <f t="shared" si="29"/>
        <v>0</v>
      </c>
      <c r="I114" s="36"/>
      <c r="J114" s="36"/>
      <c r="K114" s="31">
        <f t="shared" si="30"/>
        <v>0</v>
      </c>
      <c r="L114" s="36"/>
      <c r="M114" s="36"/>
      <c r="N114" s="31">
        <f t="shared" si="31"/>
        <v>0</v>
      </c>
    </row>
    <row r="115" spans="4:14" ht="60" x14ac:dyDescent="0.25">
      <c r="D115" s="25" t="s">
        <v>105</v>
      </c>
      <c r="E115" s="35" t="s">
        <v>135</v>
      </c>
      <c r="F115" s="30">
        <v>781250</v>
      </c>
      <c r="G115" s="30"/>
      <c r="H115" s="31">
        <f t="shared" si="29"/>
        <v>781250</v>
      </c>
      <c r="I115" s="30">
        <v>937500</v>
      </c>
      <c r="J115" s="30"/>
      <c r="K115" s="31">
        <f t="shared" si="30"/>
        <v>937500</v>
      </c>
      <c r="L115" s="30">
        <v>664900</v>
      </c>
      <c r="M115" s="30"/>
      <c r="N115" s="31">
        <f t="shared" si="31"/>
        <v>664900</v>
      </c>
    </row>
    <row r="116" spans="4:14" s="102" customFormat="1" ht="75" x14ac:dyDescent="0.25">
      <c r="D116" s="25" t="s">
        <v>105</v>
      </c>
      <c r="E116" s="35" t="s">
        <v>136</v>
      </c>
      <c r="F116" s="30">
        <v>444016</v>
      </c>
      <c r="G116" s="30"/>
      <c r="H116" s="34">
        <f t="shared" si="29"/>
        <v>444016</v>
      </c>
      <c r="I116" s="30">
        <v>511895</v>
      </c>
      <c r="J116" s="30"/>
      <c r="K116" s="34">
        <f t="shared" si="30"/>
        <v>511895</v>
      </c>
      <c r="L116" s="30">
        <v>657983</v>
      </c>
      <c r="M116" s="30"/>
      <c r="N116" s="34">
        <f t="shared" si="31"/>
        <v>657983</v>
      </c>
    </row>
    <row r="117" spans="4:14" ht="59.25" customHeight="1" x14ac:dyDescent="0.25">
      <c r="D117" s="25" t="s">
        <v>105</v>
      </c>
      <c r="E117" s="35" t="s">
        <v>117</v>
      </c>
      <c r="F117" s="30">
        <v>4324000</v>
      </c>
      <c r="G117" s="30"/>
      <c r="H117" s="31">
        <f t="shared" si="29"/>
        <v>4324000</v>
      </c>
      <c r="I117" s="30"/>
      <c r="J117" s="30"/>
      <c r="K117" s="31">
        <f t="shared" si="30"/>
        <v>0</v>
      </c>
      <c r="L117" s="30"/>
      <c r="M117" s="30"/>
      <c r="N117" s="31">
        <f t="shared" si="31"/>
        <v>0</v>
      </c>
    </row>
    <row r="118" spans="4:14" ht="67.5" hidden="1" customHeight="1" x14ac:dyDescent="0.25">
      <c r="D118" s="25" t="s">
        <v>105</v>
      </c>
      <c r="E118" s="35" t="s">
        <v>154</v>
      </c>
      <c r="F118" s="30"/>
      <c r="G118" s="30"/>
      <c r="H118" s="31">
        <f t="shared" si="29"/>
        <v>0</v>
      </c>
      <c r="I118" s="30"/>
      <c r="J118" s="30"/>
      <c r="K118" s="31">
        <f t="shared" si="30"/>
        <v>0</v>
      </c>
      <c r="L118" s="30"/>
      <c r="M118" s="30"/>
      <c r="N118" s="31">
        <f t="shared" si="31"/>
        <v>0</v>
      </c>
    </row>
    <row r="119" spans="4:14" ht="90" hidden="1" x14ac:dyDescent="0.25">
      <c r="D119" s="25" t="s">
        <v>105</v>
      </c>
      <c r="E119" s="35" t="s">
        <v>150</v>
      </c>
      <c r="F119" s="30"/>
      <c r="G119" s="30"/>
      <c r="H119" s="31">
        <f t="shared" si="29"/>
        <v>0</v>
      </c>
      <c r="I119" s="30"/>
      <c r="J119" s="30"/>
      <c r="K119" s="31">
        <f t="shared" si="30"/>
        <v>0</v>
      </c>
      <c r="L119" s="30"/>
      <c r="M119" s="30"/>
      <c r="N119" s="31">
        <f t="shared" si="31"/>
        <v>0</v>
      </c>
    </row>
    <row r="120" spans="4:14" ht="30" hidden="1" x14ac:dyDescent="0.25">
      <c r="D120" s="25" t="s">
        <v>105</v>
      </c>
      <c r="E120" s="35" t="s">
        <v>157</v>
      </c>
      <c r="F120" s="30"/>
      <c r="G120" s="30"/>
      <c r="H120" s="31">
        <f t="shared" si="29"/>
        <v>0</v>
      </c>
      <c r="I120" s="30"/>
      <c r="J120" s="30"/>
      <c r="K120" s="31">
        <f t="shared" si="30"/>
        <v>0</v>
      </c>
      <c r="L120" s="30"/>
      <c r="M120" s="30"/>
      <c r="N120" s="31">
        <f t="shared" si="31"/>
        <v>0</v>
      </c>
    </row>
    <row r="121" spans="4:14" ht="45" hidden="1" x14ac:dyDescent="0.25">
      <c r="D121" s="25" t="s">
        <v>105</v>
      </c>
      <c r="E121" s="35" t="s">
        <v>156</v>
      </c>
      <c r="F121" s="30"/>
      <c r="G121" s="30"/>
      <c r="H121" s="31">
        <f t="shared" si="29"/>
        <v>0</v>
      </c>
      <c r="I121" s="30"/>
      <c r="J121" s="30"/>
      <c r="K121" s="31">
        <f t="shared" si="30"/>
        <v>0</v>
      </c>
      <c r="L121" s="30"/>
      <c r="M121" s="30"/>
      <c r="N121" s="31">
        <f t="shared" si="31"/>
        <v>0</v>
      </c>
    </row>
    <row r="122" spans="4:14" ht="45" x14ac:dyDescent="0.25">
      <c r="D122" s="61" t="s">
        <v>105</v>
      </c>
      <c r="E122" s="62" t="s">
        <v>156</v>
      </c>
      <c r="F122" s="63"/>
      <c r="G122" s="63">
        <v>7242700</v>
      </c>
      <c r="H122" s="31">
        <f t="shared" si="29"/>
        <v>7242700</v>
      </c>
      <c r="I122" s="30"/>
      <c r="J122" s="30"/>
      <c r="K122" s="31"/>
      <c r="L122" s="30"/>
      <c r="M122" s="30"/>
      <c r="N122" s="31"/>
    </row>
    <row r="123" spans="4:14" s="102" customFormat="1" ht="98.25" customHeight="1" x14ac:dyDescent="0.25">
      <c r="D123" s="25" t="s">
        <v>105</v>
      </c>
      <c r="E123" s="35" t="s">
        <v>209</v>
      </c>
      <c r="F123" s="30">
        <v>4245339</v>
      </c>
      <c r="G123" s="30"/>
      <c r="H123" s="34">
        <f t="shared" si="29"/>
        <v>4245339</v>
      </c>
      <c r="I123" s="30"/>
      <c r="J123" s="30"/>
      <c r="K123" s="34">
        <f t="shared" si="30"/>
        <v>0</v>
      </c>
      <c r="L123" s="30"/>
      <c r="M123" s="30"/>
      <c r="N123" s="34">
        <f t="shared" si="31"/>
        <v>0</v>
      </c>
    </row>
    <row r="124" spans="4:14" ht="75" x14ac:dyDescent="0.25">
      <c r="D124" s="25" t="s">
        <v>106</v>
      </c>
      <c r="E124" s="35" t="s">
        <v>116</v>
      </c>
      <c r="F124" s="67">
        <v>767520</v>
      </c>
      <c r="G124" s="67"/>
      <c r="H124" s="31">
        <f t="shared" si="29"/>
        <v>767520</v>
      </c>
      <c r="I124" s="67">
        <v>767520</v>
      </c>
      <c r="J124" s="67"/>
      <c r="K124" s="31">
        <f t="shared" si="30"/>
        <v>767520</v>
      </c>
      <c r="L124" s="67">
        <v>767520</v>
      </c>
      <c r="M124" s="67"/>
      <c r="N124" s="31">
        <f t="shared" si="31"/>
        <v>767520</v>
      </c>
    </row>
    <row r="125" spans="4:14" ht="27.75" customHeight="1" x14ac:dyDescent="0.25">
      <c r="D125" s="77" t="s">
        <v>107</v>
      </c>
      <c r="E125" s="78" t="s">
        <v>202</v>
      </c>
      <c r="F125" s="79">
        <f>F126+F127+F128+F129+F130+F131+F132+F133+F134+F135+F136+F137+F138</f>
        <v>412760237.01999998</v>
      </c>
      <c r="G125" s="79">
        <f>G126+G127+G128+G129+G130+G131+G132+G133+G134+G135+G136+G137+G138</f>
        <v>-1045217.8499999996</v>
      </c>
      <c r="H125" s="31">
        <f t="shared" si="29"/>
        <v>411715019.16999996</v>
      </c>
      <c r="I125" s="79">
        <f>I126+I127+I128+I129+I130+I131+I132+I133+I134+I135+I136+I137+I138</f>
        <v>378795472.01999998</v>
      </c>
      <c r="J125" s="79"/>
      <c r="K125" s="31">
        <f t="shared" si="30"/>
        <v>378795472.01999998</v>
      </c>
      <c r="L125" s="79">
        <f>L126+L127+L128+L129+L130+L131+L132+L133+L134+L135+L136+L137+L138</f>
        <v>381693230.30000001</v>
      </c>
      <c r="M125" s="79"/>
      <c r="N125" s="31">
        <f t="shared" si="31"/>
        <v>381693230.30000001</v>
      </c>
    </row>
    <row r="126" spans="4:14" ht="53.25" customHeight="1" x14ac:dyDescent="0.25">
      <c r="D126" s="21" t="s">
        <v>108</v>
      </c>
      <c r="E126" s="64" t="s">
        <v>112</v>
      </c>
      <c r="F126" s="68">
        <v>352218002</v>
      </c>
      <c r="G126" s="68"/>
      <c r="H126" s="31">
        <f t="shared" si="29"/>
        <v>352218002</v>
      </c>
      <c r="I126" s="68">
        <v>314972683</v>
      </c>
      <c r="J126" s="68"/>
      <c r="K126" s="31">
        <f t="shared" si="30"/>
        <v>314972683</v>
      </c>
      <c r="L126" s="68">
        <v>314972683</v>
      </c>
      <c r="M126" s="69"/>
      <c r="N126" s="31">
        <f t="shared" si="31"/>
        <v>314972683</v>
      </c>
    </row>
    <row r="127" spans="4:14" ht="135" x14ac:dyDescent="0.25">
      <c r="D127" s="21" t="s">
        <v>108</v>
      </c>
      <c r="E127" s="42" t="s">
        <v>75</v>
      </c>
      <c r="F127" s="69">
        <v>1828230</v>
      </c>
      <c r="G127" s="69"/>
      <c r="H127" s="31">
        <f t="shared" si="29"/>
        <v>1828230</v>
      </c>
      <c r="I127" s="69">
        <v>1828230</v>
      </c>
      <c r="J127" s="69"/>
      <c r="K127" s="31">
        <f t="shared" si="30"/>
        <v>1828230</v>
      </c>
      <c r="L127" s="69">
        <v>1828230</v>
      </c>
      <c r="M127" s="69"/>
      <c r="N127" s="31">
        <f t="shared" si="31"/>
        <v>1828230</v>
      </c>
    </row>
    <row r="128" spans="4:14" ht="45" customHeight="1" x14ac:dyDescent="0.25">
      <c r="D128" s="104" t="s">
        <v>108</v>
      </c>
      <c r="E128" s="108" t="s">
        <v>76</v>
      </c>
      <c r="F128" s="109">
        <v>31680300</v>
      </c>
      <c r="G128" s="109">
        <v>-4754400</v>
      </c>
      <c r="H128" s="107">
        <f t="shared" si="29"/>
        <v>26925900</v>
      </c>
      <c r="I128" s="68">
        <v>35039400</v>
      </c>
      <c r="J128" s="68"/>
      <c r="K128" s="31">
        <f t="shared" si="30"/>
        <v>35039400</v>
      </c>
      <c r="L128" s="68">
        <v>37891200</v>
      </c>
      <c r="M128" s="69"/>
      <c r="N128" s="31">
        <f t="shared" si="31"/>
        <v>37891200</v>
      </c>
    </row>
    <row r="129" spans="4:14" ht="30" x14ac:dyDescent="0.25">
      <c r="D129" s="21" t="s">
        <v>108</v>
      </c>
      <c r="E129" s="64" t="s">
        <v>111</v>
      </c>
      <c r="F129" s="68">
        <v>1813000</v>
      </c>
      <c r="G129" s="68"/>
      <c r="H129" s="31">
        <f t="shared" si="29"/>
        <v>1813000</v>
      </c>
      <c r="I129" s="68">
        <v>1813000</v>
      </c>
      <c r="J129" s="68"/>
      <c r="K129" s="31">
        <f t="shared" si="30"/>
        <v>1813000</v>
      </c>
      <c r="L129" s="68">
        <v>1813000</v>
      </c>
      <c r="M129" s="69"/>
      <c r="N129" s="31">
        <f t="shared" si="31"/>
        <v>1813000</v>
      </c>
    </row>
    <row r="130" spans="4:14" ht="90" x14ac:dyDescent="0.25">
      <c r="D130" s="21" t="s">
        <v>108</v>
      </c>
      <c r="E130" s="64" t="s">
        <v>77</v>
      </c>
      <c r="F130" s="68">
        <v>118800</v>
      </c>
      <c r="G130" s="68"/>
      <c r="H130" s="31">
        <f t="shared" si="29"/>
        <v>118800</v>
      </c>
      <c r="I130" s="68">
        <v>118800</v>
      </c>
      <c r="J130" s="68"/>
      <c r="K130" s="31">
        <f t="shared" si="30"/>
        <v>118800</v>
      </c>
      <c r="L130" s="68">
        <v>118800</v>
      </c>
      <c r="M130" s="69"/>
      <c r="N130" s="31">
        <f t="shared" si="31"/>
        <v>118800</v>
      </c>
    </row>
    <row r="131" spans="4:14" ht="69.75" customHeight="1" x14ac:dyDescent="0.25">
      <c r="D131" s="71" t="s">
        <v>108</v>
      </c>
      <c r="E131" s="64" t="s">
        <v>21</v>
      </c>
      <c r="F131" s="68">
        <v>28400</v>
      </c>
      <c r="G131" s="68"/>
      <c r="H131" s="31">
        <f t="shared" si="29"/>
        <v>28400</v>
      </c>
      <c r="I131" s="68">
        <v>34400</v>
      </c>
      <c r="J131" s="68"/>
      <c r="K131" s="31">
        <f t="shared" si="30"/>
        <v>34400</v>
      </c>
      <c r="L131" s="68">
        <v>34400</v>
      </c>
      <c r="M131" s="69"/>
      <c r="N131" s="31">
        <f t="shared" si="31"/>
        <v>34400</v>
      </c>
    </row>
    <row r="132" spans="4:14" ht="75" x14ac:dyDescent="0.25">
      <c r="D132" s="71" t="s">
        <v>108</v>
      </c>
      <c r="E132" s="72" t="s">
        <v>71</v>
      </c>
      <c r="F132" s="68">
        <v>391635</v>
      </c>
      <c r="G132" s="68"/>
      <c r="H132" s="31">
        <f t="shared" si="29"/>
        <v>391635</v>
      </c>
      <c r="I132" s="68">
        <v>391635</v>
      </c>
      <c r="J132" s="68"/>
      <c r="K132" s="31">
        <f t="shared" si="30"/>
        <v>391635</v>
      </c>
      <c r="L132" s="68">
        <v>391635</v>
      </c>
      <c r="M132" s="69"/>
      <c r="N132" s="31">
        <f t="shared" si="31"/>
        <v>391635</v>
      </c>
    </row>
    <row r="133" spans="4:14" ht="156.75" customHeight="1" x14ac:dyDescent="0.25">
      <c r="D133" s="110" t="s">
        <v>108</v>
      </c>
      <c r="E133" s="111" t="s">
        <v>61</v>
      </c>
      <c r="F133" s="109">
        <v>45758.02</v>
      </c>
      <c r="G133" s="109">
        <v>43662.15</v>
      </c>
      <c r="H133" s="107">
        <f t="shared" si="29"/>
        <v>89420.17</v>
      </c>
      <c r="I133" s="68">
        <v>45758.02</v>
      </c>
      <c r="J133" s="68"/>
      <c r="K133" s="31">
        <f t="shared" si="30"/>
        <v>45758.02</v>
      </c>
      <c r="L133" s="68">
        <v>32684.3</v>
      </c>
      <c r="M133" s="69"/>
      <c r="N133" s="31">
        <f t="shared" si="31"/>
        <v>32684.3</v>
      </c>
    </row>
    <row r="134" spans="4:14" ht="75" x14ac:dyDescent="0.25">
      <c r="D134" s="21" t="s">
        <v>98</v>
      </c>
      <c r="E134" s="73" t="s">
        <v>80</v>
      </c>
      <c r="F134" s="69">
        <v>4723065</v>
      </c>
      <c r="G134" s="69"/>
      <c r="H134" s="31">
        <f t="shared" si="29"/>
        <v>4723065</v>
      </c>
      <c r="I134" s="69">
        <v>4723065</v>
      </c>
      <c r="J134" s="69"/>
      <c r="K134" s="31">
        <f t="shared" si="30"/>
        <v>4723065</v>
      </c>
      <c r="L134" s="69">
        <v>4723065</v>
      </c>
      <c r="M134" s="69"/>
      <c r="N134" s="31">
        <f t="shared" si="31"/>
        <v>4723065</v>
      </c>
    </row>
    <row r="135" spans="4:14" ht="75" x14ac:dyDescent="0.25">
      <c r="D135" s="112" t="s">
        <v>99</v>
      </c>
      <c r="E135" s="113" t="s">
        <v>22</v>
      </c>
      <c r="F135" s="114">
        <v>18052320</v>
      </c>
      <c r="G135" s="114">
        <v>3665520</v>
      </c>
      <c r="H135" s="107">
        <f t="shared" si="29"/>
        <v>21717840</v>
      </c>
      <c r="I135" s="74">
        <v>18052320</v>
      </c>
      <c r="J135" s="74"/>
      <c r="K135" s="31">
        <f t="shared" si="30"/>
        <v>18052320</v>
      </c>
      <c r="L135" s="74">
        <v>18052320</v>
      </c>
      <c r="M135" s="69"/>
      <c r="N135" s="31">
        <f t="shared" si="31"/>
        <v>18052320</v>
      </c>
    </row>
    <row r="136" spans="4:14" ht="75" x14ac:dyDescent="0.25">
      <c r="D136" s="75" t="s">
        <v>109</v>
      </c>
      <c r="E136" s="70" t="s">
        <v>78</v>
      </c>
      <c r="F136" s="68">
        <v>1711741</v>
      </c>
      <c r="G136" s="68"/>
      <c r="H136" s="31">
        <f t="shared" si="29"/>
        <v>1711741</v>
      </c>
      <c r="I136" s="68">
        <v>1767155</v>
      </c>
      <c r="J136" s="68"/>
      <c r="K136" s="31">
        <f t="shared" si="30"/>
        <v>1767155</v>
      </c>
      <c r="L136" s="68">
        <v>1827193</v>
      </c>
      <c r="M136" s="69"/>
      <c r="N136" s="31">
        <f t="shared" si="31"/>
        <v>1827193</v>
      </c>
    </row>
    <row r="137" spans="4:14" ht="90" x14ac:dyDescent="0.25">
      <c r="D137" s="25" t="s">
        <v>110</v>
      </c>
      <c r="E137" s="76" t="s">
        <v>74</v>
      </c>
      <c r="F137" s="69">
        <v>148986</v>
      </c>
      <c r="G137" s="69"/>
      <c r="H137" s="31">
        <f t="shared" si="29"/>
        <v>148986</v>
      </c>
      <c r="I137" s="69">
        <v>9026</v>
      </c>
      <c r="J137" s="69"/>
      <c r="K137" s="31">
        <f t="shared" si="30"/>
        <v>9026</v>
      </c>
      <c r="L137" s="69">
        <v>8020</v>
      </c>
      <c r="M137" s="69"/>
      <c r="N137" s="31">
        <f t="shared" si="31"/>
        <v>8020</v>
      </c>
    </row>
    <row r="138" spans="4:14" ht="60" hidden="1" x14ac:dyDescent="0.25">
      <c r="D138" s="59" t="s">
        <v>97</v>
      </c>
      <c r="E138" s="58" t="s">
        <v>79</v>
      </c>
      <c r="F138" s="57"/>
      <c r="G138" s="57"/>
      <c r="H138" s="31">
        <f t="shared" si="29"/>
        <v>0</v>
      </c>
      <c r="I138" s="57"/>
      <c r="J138" s="57"/>
      <c r="K138" s="31">
        <f t="shared" si="30"/>
        <v>0</v>
      </c>
      <c r="L138" s="57"/>
      <c r="M138" s="101"/>
      <c r="N138" s="31">
        <f t="shared" si="31"/>
        <v>0</v>
      </c>
    </row>
    <row r="139" spans="4:14" x14ac:dyDescent="0.25">
      <c r="D139" s="27" t="s">
        <v>100</v>
      </c>
      <c r="E139" s="28" t="s">
        <v>23</v>
      </c>
      <c r="F139" s="26">
        <f>F140+F147+F148+F149</f>
        <v>33722446</v>
      </c>
      <c r="G139" s="26">
        <f>G140+G147+G148+G149</f>
        <v>15648201.279999999</v>
      </c>
      <c r="H139" s="26">
        <f>H140+H147+H148+H149</f>
        <v>49370647.280000001</v>
      </c>
      <c r="I139" s="26">
        <f t="shared" ref="I139:L139" si="34">I140+I147</f>
        <v>37670520</v>
      </c>
      <c r="J139" s="26"/>
      <c r="K139" s="31">
        <f t="shared" si="30"/>
        <v>37670520</v>
      </c>
      <c r="L139" s="26">
        <f t="shared" si="34"/>
        <v>37670520</v>
      </c>
      <c r="M139" s="26"/>
      <c r="N139" s="31">
        <f t="shared" si="31"/>
        <v>37670520</v>
      </c>
    </row>
    <row r="140" spans="4:14" ht="75" x14ac:dyDescent="0.25">
      <c r="D140" s="60" t="s">
        <v>101</v>
      </c>
      <c r="E140" s="33" t="s">
        <v>24</v>
      </c>
      <c r="F140" s="36">
        <f>F141+F142+F143+F145+F146+F144</f>
        <v>12317566</v>
      </c>
      <c r="G140" s="36"/>
      <c r="H140" s="31">
        <f t="shared" si="29"/>
        <v>12317566</v>
      </c>
      <c r="I140" s="36">
        <f t="shared" ref="I140:L140" si="35">I141+I142+I143+I145+I146+I144</f>
        <v>16500000</v>
      </c>
      <c r="J140" s="36"/>
      <c r="K140" s="31">
        <f t="shared" si="30"/>
        <v>16500000</v>
      </c>
      <c r="L140" s="36">
        <f t="shared" si="35"/>
        <v>16500000</v>
      </c>
      <c r="M140" s="36"/>
      <c r="N140" s="31">
        <f t="shared" si="31"/>
        <v>16500000</v>
      </c>
    </row>
    <row r="141" spans="4:14" ht="105" x14ac:dyDescent="0.25">
      <c r="D141" s="60" t="s">
        <v>102</v>
      </c>
      <c r="E141" s="33" t="s">
        <v>125</v>
      </c>
      <c r="F141" s="36">
        <v>3227683</v>
      </c>
      <c r="G141" s="36"/>
      <c r="H141" s="31">
        <f t="shared" si="29"/>
        <v>3227683</v>
      </c>
      <c r="I141" s="36">
        <v>1047280</v>
      </c>
      <c r="J141" s="36"/>
      <c r="K141" s="31">
        <f t="shared" si="30"/>
        <v>1047280</v>
      </c>
      <c r="L141" s="32">
        <v>1047280</v>
      </c>
      <c r="M141" s="32"/>
      <c r="N141" s="31">
        <f t="shared" si="31"/>
        <v>1047280</v>
      </c>
    </row>
    <row r="142" spans="4:14" ht="105" x14ac:dyDescent="0.25">
      <c r="D142" s="60" t="s">
        <v>102</v>
      </c>
      <c r="E142" s="33" t="s">
        <v>82</v>
      </c>
      <c r="F142" s="32">
        <v>2228707</v>
      </c>
      <c r="G142" s="32"/>
      <c r="H142" s="31">
        <f t="shared" si="29"/>
        <v>2228707</v>
      </c>
      <c r="I142" s="32">
        <v>2114100</v>
      </c>
      <c r="J142" s="32"/>
      <c r="K142" s="31">
        <f t="shared" si="30"/>
        <v>2114100</v>
      </c>
      <c r="L142" s="32">
        <v>2114100</v>
      </c>
      <c r="M142" s="32"/>
      <c r="N142" s="31">
        <f t="shared" si="31"/>
        <v>2114100</v>
      </c>
    </row>
    <row r="143" spans="4:14" ht="105" x14ac:dyDescent="0.25">
      <c r="D143" s="60" t="s">
        <v>102</v>
      </c>
      <c r="E143" s="20" t="s">
        <v>81</v>
      </c>
      <c r="F143" s="32">
        <v>6686122</v>
      </c>
      <c r="G143" s="32"/>
      <c r="H143" s="31">
        <f t="shared" si="29"/>
        <v>6686122</v>
      </c>
      <c r="I143" s="32">
        <v>13338620</v>
      </c>
      <c r="J143" s="32"/>
      <c r="K143" s="31">
        <f t="shared" si="30"/>
        <v>13338620</v>
      </c>
      <c r="L143" s="32">
        <v>13338620</v>
      </c>
      <c r="M143" s="32"/>
      <c r="N143" s="31">
        <f t="shared" si="31"/>
        <v>13338620</v>
      </c>
    </row>
    <row r="144" spans="4:14" ht="75" hidden="1" x14ac:dyDescent="0.25">
      <c r="D144" s="21" t="s">
        <v>102</v>
      </c>
      <c r="E144" s="22" t="s">
        <v>137</v>
      </c>
      <c r="F144" s="32"/>
      <c r="G144" s="32"/>
      <c r="H144" s="31">
        <f t="shared" si="29"/>
        <v>0</v>
      </c>
      <c r="I144" s="31"/>
      <c r="J144" s="31"/>
      <c r="K144" s="31">
        <f t="shared" si="30"/>
        <v>0</v>
      </c>
      <c r="L144" s="31"/>
      <c r="M144" s="31"/>
      <c r="N144" s="31">
        <f t="shared" si="31"/>
        <v>0</v>
      </c>
    </row>
    <row r="145" spans="4:14" ht="60" x14ac:dyDescent="0.25">
      <c r="D145" s="21" t="s">
        <v>101</v>
      </c>
      <c r="E145" s="42" t="s">
        <v>68</v>
      </c>
      <c r="F145" s="67">
        <v>148500</v>
      </c>
      <c r="G145" s="67"/>
      <c r="H145" s="31">
        <f t="shared" si="29"/>
        <v>148500</v>
      </c>
      <c r="I145" s="32"/>
      <c r="J145" s="32"/>
      <c r="K145" s="31">
        <f t="shared" si="30"/>
        <v>0</v>
      </c>
      <c r="L145" s="31"/>
      <c r="M145" s="31"/>
      <c r="N145" s="31">
        <f t="shared" si="31"/>
        <v>0</v>
      </c>
    </row>
    <row r="146" spans="4:14" ht="60" x14ac:dyDescent="0.25">
      <c r="D146" s="21" t="s">
        <v>101</v>
      </c>
      <c r="E146" s="42" t="s">
        <v>85</v>
      </c>
      <c r="F146" s="67">
        <v>26554</v>
      </c>
      <c r="G146" s="67"/>
      <c r="H146" s="31">
        <f t="shared" si="29"/>
        <v>26554</v>
      </c>
      <c r="I146" s="32"/>
      <c r="J146" s="32"/>
      <c r="K146" s="31">
        <f t="shared" si="30"/>
        <v>0</v>
      </c>
      <c r="L146" s="31"/>
      <c r="M146" s="31"/>
      <c r="N146" s="31">
        <f t="shared" si="31"/>
        <v>0</v>
      </c>
    </row>
    <row r="147" spans="4:14" ht="120" x14ac:dyDescent="0.25">
      <c r="D147" s="21" t="s">
        <v>147</v>
      </c>
      <c r="E147" s="42" t="s">
        <v>203</v>
      </c>
      <c r="F147" s="67">
        <v>21404880</v>
      </c>
      <c r="G147" s="67"/>
      <c r="H147" s="31">
        <f t="shared" si="29"/>
        <v>21404880</v>
      </c>
      <c r="I147" s="67">
        <v>21170520</v>
      </c>
      <c r="J147" s="67"/>
      <c r="K147" s="31">
        <f t="shared" si="30"/>
        <v>21170520</v>
      </c>
      <c r="L147" s="67">
        <v>21170520</v>
      </c>
      <c r="M147" s="67"/>
      <c r="N147" s="31">
        <f t="shared" si="31"/>
        <v>21170520</v>
      </c>
    </row>
    <row r="148" spans="4:14" ht="60" x14ac:dyDescent="0.25">
      <c r="D148" s="104" t="s">
        <v>226</v>
      </c>
      <c r="E148" s="105" t="s">
        <v>225</v>
      </c>
      <c r="F148" s="106"/>
      <c r="G148" s="106">
        <v>938201.28</v>
      </c>
      <c r="H148" s="107">
        <f t="shared" si="29"/>
        <v>938201.28</v>
      </c>
      <c r="I148" s="67"/>
      <c r="J148" s="67"/>
      <c r="K148" s="31"/>
      <c r="L148" s="67"/>
      <c r="M148" s="67"/>
      <c r="N148" s="31"/>
    </row>
    <row r="149" spans="4:14" ht="90" x14ac:dyDescent="0.25">
      <c r="D149" s="104" t="s">
        <v>226</v>
      </c>
      <c r="E149" s="105" t="s">
        <v>227</v>
      </c>
      <c r="F149" s="106"/>
      <c r="G149" s="106">
        <v>14710000</v>
      </c>
      <c r="H149" s="107">
        <f t="shared" si="29"/>
        <v>14710000</v>
      </c>
      <c r="I149" s="67"/>
      <c r="J149" s="67"/>
      <c r="K149" s="31"/>
      <c r="L149" s="67"/>
      <c r="M149" s="67"/>
      <c r="N149" s="31"/>
    </row>
    <row r="150" spans="4:14" ht="60" x14ac:dyDescent="0.25">
      <c r="D150" s="60" t="s">
        <v>148</v>
      </c>
      <c r="E150" s="33" t="s">
        <v>149</v>
      </c>
      <c r="F150" s="32"/>
      <c r="G150" s="32"/>
      <c r="H150" s="31">
        <f t="shared" si="29"/>
        <v>0</v>
      </c>
      <c r="I150" s="32"/>
      <c r="J150" s="32"/>
      <c r="K150" s="31">
        <f t="shared" si="30"/>
        <v>0</v>
      </c>
      <c r="L150" s="32"/>
      <c r="M150" s="32"/>
      <c r="N150" s="31">
        <f t="shared" si="31"/>
        <v>0</v>
      </c>
    </row>
    <row r="151" spans="4:14" x14ac:dyDescent="0.25">
      <c r="D151" s="87"/>
      <c r="E151" s="86" t="s">
        <v>25</v>
      </c>
      <c r="F151" s="88">
        <f>SUM(F15+F83+F150)</f>
        <v>925281665.87</v>
      </c>
      <c r="G151" s="88">
        <f>SUM(G15+G83+G150)</f>
        <v>34976398.340000004</v>
      </c>
      <c r="H151" s="103">
        <f t="shared" si="29"/>
        <v>960258064.21000004</v>
      </c>
      <c r="I151" s="88">
        <f>SUM(I15+I83+I150)</f>
        <v>832430400.95000005</v>
      </c>
      <c r="J151" s="88">
        <f>SUM(J15+J83+J150)</f>
        <v>0</v>
      </c>
      <c r="K151" s="103">
        <f t="shared" si="30"/>
        <v>832430400.95000005</v>
      </c>
      <c r="L151" s="88">
        <f>SUM(L15+L83+L150)</f>
        <v>844623358.54999995</v>
      </c>
      <c r="M151" s="88">
        <f>SUM(M15+M83+M150)</f>
        <v>0</v>
      </c>
      <c r="N151" s="31">
        <f t="shared" si="31"/>
        <v>844623358.54999995</v>
      </c>
    </row>
    <row r="152" spans="4:14" ht="57" customHeight="1" x14ac:dyDescent="0.25">
      <c r="F152" s="89"/>
      <c r="G152" s="89"/>
      <c r="H152" s="89"/>
      <c r="I152" s="9"/>
      <c r="J152" s="9"/>
      <c r="K152" s="9"/>
    </row>
    <row r="153" spans="4:14" ht="71.25" customHeight="1" x14ac:dyDescent="0.25">
      <c r="F153" s="12"/>
      <c r="G153" s="12"/>
      <c r="H153" s="12"/>
      <c r="I153" s="12"/>
      <c r="J153" s="12"/>
      <c r="K153" s="12"/>
      <c r="L153" s="29"/>
      <c r="M153" s="29"/>
      <c r="N153" s="29"/>
    </row>
    <row r="155" spans="4:14" x14ac:dyDescent="0.25">
      <c r="F155" s="9"/>
      <c r="G155" s="9"/>
      <c r="H155" s="9"/>
      <c r="I155" s="9"/>
      <c r="J155" s="9"/>
      <c r="K155" s="9"/>
      <c r="L155" s="9"/>
      <c r="M155" s="9"/>
      <c r="N155" s="9"/>
    </row>
  </sheetData>
  <mergeCells count="12">
    <mergeCell ref="E1:F1"/>
    <mergeCell ref="E52:E53"/>
    <mergeCell ref="I52:I53"/>
    <mergeCell ref="E10:L10"/>
    <mergeCell ref="F52:F53"/>
    <mergeCell ref="D12:L12"/>
    <mergeCell ref="D52:D53"/>
    <mergeCell ref="L52:L53"/>
    <mergeCell ref="E8:L8"/>
    <mergeCell ref="E11:I11"/>
    <mergeCell ref="F2:M5"/>
    <mergeCell ref="F9:M9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2022-07-06T12:24:54Z</dcterms:modified>
</cp:coreProperties>
</file>